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2 этапа\"/>
    </mc:Choice>
  </mc:AlternateContent>
  <xr:revisionPtr revIDLastSave="0" documentId="13_ncr:1_{EF28016C-CE86-4B89-93A5-18EFCE4F78E2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'Смета по ТСН-2001(с доп.43'!$27:$27</definedName>
    <definedName name="_xlnm.Print_Area" localSheetId="0">'Смета по ТСН-2001(с доп.43'!$A$1:$K$89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1" l="1"/>
  <c r="I26" i="1" s="1"/>
  <c r="M27" i="1"/>
  <c r="M28" i="1"/>
  <c r="M29" i="1"/>
  <c r="I29" i="1" s="1"/>
  <c r="M30" i="1"/>
  <c r="M31" i="1"/>
  <c r="I31" i="1" s="1"/>
  <c r="M32" i="1"/>
  <c r="M33" i="1"/>
  <c r="M34" i="1"/>
  <c r="M35" i="1"/>
  <c r="M36" i="1"/>
  <c r="M37" i="1"/>
  <c r="M38" i="1"/>
  <c r="M39" i="1"/>
  <c r="M40" i="1"/>
  <c r="M41" i="1"/>
  <c r="I41" i="1" s="1"/>
  <c r="CW14" i="3" s="1"/>
  <c r="M25" i="1"/>
  <c r="I27" i="1"/>
  <c r="I28" i="1"/>
  <c r="I30" i="1"/>
  <c r="I32" i="1"/>
  <c r="I33" i="1"/>
  <c r="CW7" i="3" s="1"/>
  <c r="I34" i="1"/>
  <c r="I35" i="1"/>
  <c r="I36" i="1"/>
  <c r="I37" i="1"/>
  <c r="W37" i="1" s="1"/>
  <c r="I38" i="1"/>
  <c r="E70" i="7" s="1"/>
  <c r="I39" i="1"/>
  <c r="I40" i="1"/>
  <c r="I25" i="1"/>
  <c r="E32" i="7" s="1"/>
  <c r="O40" i="1"/>
  <c r="O38" i="1"/>
  <c r="O37" i="1"/>
  <c r="O36" i="1"/>
  <c r="O33" i="1"/>
  <c r="O34" i="1" s="1"/>
  <c r="O28" i="1"/>
  <c r="O27" i="1"/>
  <c r="O25" i="1"/>
  <c r="O26" i="1" s="1"/>
  <c r="H87" i="7"/>
  <c r="H84" i="7"/>
  <c r="C87" i="7"/>
  <c r="C84" i="7"/>
  <c r="J22" i="7"/>
  <c r="I22" i="7"/>
  <c r="I20" i="7"/>
  <c r="I19" i="7"/>
  <c r="H81" i="7"/>
  <c r="J81" i="7"/>
  <c r="H80" i="7"/>
  <c r="J80" i="7"/>
  <c r="Z76" i="7"/>
  <c r="Y76" i="7"/>
  <c r="X76" i="7"/>
  <c r="J75" i="7"/>
  <c r="H75" i="7"/>
  <c r="G75" i="7"/>
  <c r="F75" i="7"/>
  <c r="D74" i="7"/>
  <c r="B74" i="7"/>
  <c r="Z72" i="7"/>
  <c r="Y72" i="7"/>
  <c r="X72" i="7"/>
  <c r="J71" i="7"/>
  <c r="H71" i="7"/>
  <c r="G71" i="7"/>
  <c r="F71" i="7"/>
  <c r="D70" i="7"/>
  <c r="B70" i="7"/>
  <c r="Z68" i="7"/>
  <c r="Y68" i="7"/>
  <c r="X68" i="7"/>
  <c r="J67" i="7"/>
  <c r="H67" i="7"/>
  <c r="G67" i="7"/>
  <c r="F67" i="7"/>
  <c r="D66" i="7"/>
  <c r="B66" i="7"/>
  <c r="Z64" i="7"/>
  <c r="Y64" i="7"/>
  <c r="X64" i="7"/>
  <c r="J63" i="7"/>
  <c r="H63" i="7"/>
  <c r="G63" i="7"/>
  <c r="F63" i="7"/>
  <c r="D62" i="7"/>
  <c r="B62" i="7"/>
  <c r="B61" i="7"/>
  <c r="Z58" i="7"/>
  <c r="Y58" i="7"/>
  <c r="X58" i="7"/>
  <c r="J57" i="7"/>
  <c r="H57" i="7"/>
  <c r="G57" i="7"/>
  <c r="F57" i="7"/>
  <c r="D56" i="7"/>
  <c r="B56" i="7"/>
  <c r="Z54" i="7"/>
  <c r="Y54" i="7"/>
  <c r="X54" i="7"/>
  <c r="J53" i="7"/>
  <c r="H53" i="7"/>
  <c r="G53" i="7"/>
  <c r="F53" i="7"/>
  <c r="D52" i="7"/>
  <c r="B52" i="7"/>
  <c r="B51" i="7"/>
  <c r="Z48" i="7"/>
  <c r="Y48" i="7"/>
  <c r="X48" i="7"/>
  <c r="J47" i="7"/>
  <c r="H47" i="7"/>
  <c r="G47" i="7"/>
  <c r="F47" i="7"/>
  <c r="D46" i="7"/>
  <c r="B46" i="7"/>
  <c r="Z44" i="7"/>
  <c r="Y44" i="7"/>
  <c r="X44" i="7"/>
  <c r="J43" i="7"/>
  <c r="H43" i="7"/>
  <c r="G43" i="7"/>
  <c r="F43" i="7"/>
  <c r="D42" i="7"/>
  <c r="B42" i="7"/>
  <c r="B41" i="7"/>
  <c r="Z38" i="7"/>
  <c r="Y38" i="7"/>
  <c r="X38" i="7"/>
  <c r="J37" i="7"/>
  <c r="H37" i="7"/>
  <c r="G37" i="7"/>
  <c r="F37" i="7"/>
  <c r="D36" i="7"/>
  <c r="B36" i="7"/>
  <c r="Z34" i="7"/>
  <c r="Y34" i="7"/>
  <c r="X34" i="7"/>
  <c r="J33" i="7"/>
  <c r="H33" i="7"/>
  <c r="G33" i="7"/>
  <c r="F33" i="7"/>
  <c r="Q32" i="7"/>
  <c r="D32" i="7"/>
  <c r="B32" i="7"/>
  <c r="B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W12" i="3"/>
  <c r="CX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D12" i="1"/>
  <c r="E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D20" i="1"/>
  <c r="E22" i="1"/>
  <c r="AB22" i="1"/>
  <c r="AC22" i="1"/>
  <c r="AO22" i="1"/>
  <c r="AP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C25" i="1"/>
  <c r="D25" i="1"/>
  <c r="K25" i="1"/>
  <c r="AE25" i="1"/>
  <c r="CS25" i="1" s="1"/>
  <c r="AG25" i="1"/>
  <c r="AF25" i="1" s="1"/>
  <c r="AH25" i="1"/>
  <c r="CV25" i="1" s="1"/>
  <c r="AI25" i="1"/>
  <c r="CW25" i="1" s="1"/>
  <c r="AJ25" i="1"/>
  <c r="AK25" i="1"/>
  <c r="CY25" i="1" s="1"/>
  <c r="AL25" i="1"/>
  <c r="CZ25" i="1" s="1"/>
  <c r="CT25" i="1"/>
  <c r="CX25" i="1"/>
  <c r="GN25" i="1"/>
  <c r="GP25" i="1"/>
  <c r="GQ25" i="1"/>
  <c r="GX25" i="1"/>
  <c r="HE25" i="1"/>
  <c r="C26" i="1"/>
  <c r="D26" i="1"/>
  <c r="AE26" i="1"/>
  <c r="AG26" i="1"/>
  <c r="CU26" i="1" s="1"/>
  <c r="AH26" i="1"/>
  <c r="CV26" i="1" s="1"/>
  <c r="AI26" i="1"/>
  <c r="CW26" i="1" s="1"/>
  <c r="AJ26" i="1"/>
  <c r="CX26" i="1" s="1"/>
  <c r="AK26" i="1"/>
  <c r="CY26" i="1" s="1"/>
  <c r="AL26" i="1"/>
  <c r="CZ26" i="1" s="1"/>
  <c r="CS26" i="1"/>
  <c r="GN26" i="1"/>
  <c r="GP26" i="1"/>
  <c r="GQ26" i="1"/>
  <c r="GX26" i="1"/>
  <c r="HE26" i="1"/>
  <c r="C27" i="1"/>
  <c r="D27" i="1"/>
  <c r="K27" i="1"/>
  <c r="AE27" i="1"/>
  <c r="CS27" i="1" s="1"/>
  <c r="AG27" i="1"/>
  <c r="AF27" i="1" s="1"/>
  <c r="AH27" i="1"/>
  <c r="AI27" i="1"/>
  <c r="CW27" i="1" s="1"/>
  <c r="AJ27" i="1"/>
  <c r="CX27" i="1" s="1"/>
  <c r="AK27" i="1"/>
  <c r="CY27" i="1" s="1"/>
  <c r="AL27" i="1"/>
  <c r="CZ27" i="1" s="1"/>
  <c r="GN27" i="1"/>
  <c r="GP27" i="1"/>
  <c r="GQ27" i="1"/>
  <c r="GX27" i="1"/>
  <c r="HE27" i="1" s="1"/>
  <c r="C28" i="1"/>
  <c r="D28" i="1"/>
  <c r="AE28" i="1"/>
  <c r="CS28" i="1" s="1"/>
  <c r="AG28" i="1"/>
  <c r="CT28" i="1" s="1"/>
  <c r="AH28" i="1"/>
  <c r="CV28" i="1" s="1"/>
  <c r="AI28" i="1"/>
  <c r="CW28" i="1" s="1"/>
  <c r="AJ28" i="1"/>
  <c r="CX28" i="1" s="1"/>
  <c r="AK28" i="1"/>
  <c r="CY28" i="1" s="1"/>
  <c r="AL28" i="1"/>
  <c r="CZ28" i="1" s="1"/>
  <c r="GN28" i="1"/>
  <c r="GP28" i="1"/>
  <c r="GQ28" i="1"/>
  <c r="GX28" i="1"/>
  <c r="HE28" i="1"/>
  <c r="C30" i="1"/>
  <c r="D30" i="1"/>
  <c r="E42" i="7"/>
  <c r="K30" i="1"/>
  <c r="AE30" i="1"/>
  <c r="CS30" i="1" s="1"/>
  <c r="AG30" i="1"/>
  <c r="AH30" i="1"/>
  <c r="AI30" i="1"/>
  <c r="CW30" i="1" s="1"/>
  <c r="V30" i="1" s="1"/>
  <c r="AJ30" i="1"/>
  <c r="CX30" i="1" s="1"/>
  <c r="AK30" i="1"/>
  <c r="CY30" i="1" s="1"/>
  <c r="AL30" i="1"/>
  <c r="CZ30" i="1" s="1"/>
  <c r="GN30" i="1"/>
  <c r="GP30" i="1"/>
  <c r="GQ30" i="1"/>
  <c r="GX30" i="1"/>
  <c r="HE30" i="1"/>
  <c r="C31" i="1"/>
  <c r="D31" i="1"/>
  <c r="AE31" i="1"/>
  <c r="AG31" i="1"/>
  <c r="AF31" i="1" s="1"/>
  <c r="AH31" i="1"/>
  <c r="CV31" i="1" s="1"/>
  <c r="AI31" i="1"/>
  <c r="CW31" i="1" s="1"/>
  <c r="AJ31" i="1"/>
  <c r="AK31" i="1"/>
  <c r="AL31" i="1"/>
  <c r="CZ31" i="1" s="1"/>
  <c r="CX31" i="1"/>
  <c r="CY31" i="1"/>
  <c r="GN31" i="1"/>
  <c r="GP31" i="1"/>
  <c r="GQ31" i="1"/>
  <c r="GX31" i="1"/>
  <c r="HE31" i="1"/>
  <c r="C33" i="1"/>
  <c r="D33" i="1"/>
  <c r="K33" i="1"/>
  <c r="AE33" i="1"/>
  <c r="CS33" i="1" s="1"/>
  <c r="AG33" i="1"/>
  <c r="AH33" i="1"/>
  <c r="CV33" i="1" s="1"/>
  <c r="AI33" i="1"/>
  <c r="CW33" i="1" s="1"/>
  <c r="AJ33" i="1"/>
  <c r="CX33" i="1" s="1"/>
  <c r="AK33" i="1"/>
  <c r="CY33" i="1" s="1"/>
  <c r="AL33" i="1"/>
  <c r="CZ33" i="1"/>
  <c r="GN33" i="1"/>
  <c r="GP33" i="1"/>
  <c r="GQ33" i="1"/>
  <c r="GX33" i="1"/>
  <c r="HE33" i="1" s="1"/>
  <c r="C34" i="1"/>
  <c r="D34" i="1"/>
  <c r="AE34" i="1"/>
  <c r="CS34" i="1" s="1"/>
  <c r="AG34" i="1"/>
  <c r="AF34" i="1" s="1"/>
  <c r="AH34" i="1"/>
  <c r="AI34" i="1"/>
  <c r="CW34" i="1" s="1"/>
  <c r="AJ34" i="1"/>
  <c r="CX34" i="1" s="1"/>
  <c r="AK34" i="1"/>
  <c r="CY34" i="1" s="1"/>
  <c r="AL34" i="1"/>
  <c r="CZ34" i="1" s="1"/>
  <c r="GN34" i="1"/>
  <c r="GP34" i="1"/>
  <c r="GQ34" i="1"/>
  <c r="GX34" i="1"/>
  <c r="HE34" i="1" s="1"/>
  <c r="C36" i="1"/>
  <c r="D36" i="1"/>
  <c r="AE36" i="1"/>
  <c r="AG36" i="1"/>
  <c r="CT36" i="1" s="1"/>
  <c r="AH36" i="1"/>
  <c r="CV36" i="1" s="1"/>
  <c r="AI36" i="1"/>
  <c r="CW36" i="1" s="1"/>
  <c r="AJ36" i="1"/>
  <c r="CX36" i="1" s="1"/>
  <c r="AK36" i="1"/>
  <c r="CY36" i="1" s="1"/>
  <c r="AL36" i="1"/>
  <c r="CZ36" i="1" s="1"/>
  <c r="CU36" i="1"/>
  <c r="GN36" i="1"/>
  <c r="GP36" i="1"/>
  <c r="GQ36" i="1"/>
  <c r="GX36" i="1"/>
  <c r="HE36" i="1" s="1"/>
  <c r="C37" i="1"/>
  <c r="D37" i="1"/>
  <c r="K37" i="1"/>
  <c r="AE37" i="1"/>
  <c r="CS37" i="1" s="1"/>
  <c r="AG37" i="1"/>
  <c r="CT37" i="1" s="1"/>
  <c r="AH37" i="1"/>
  <c r="AI37" i="1"/>
  <c r="CW37" i="1" s="1"/>
  <c r="AJ37" i="1"/>
  <c r="CX37" i="1" s="1"/>
  <c r="AK37" i="1"/>
  <c r="AL37" i="1"/>
  <c r="CY37" i="1"/>
  <c r="CZ37" i="1"/>
  <c r="GN37" i="1"/>
  <c r="GP37" i="1"/>
  <c r="GQ37" i="1"/>
  <c r="GX37" i="1"/>
  <c r="HE37" i="1" s="1"/>
  <c r="C38" i="1"/>
  <c r="D38" i="1"/>
  <c r="K38" i="1"/>
  <c r="AE38" i="1"/>
  <c r="AG38" i="1"/>
  <c r="AH38" i="1"/>
  <c r="CV38" i="1" s="1"/>
  <c r="AI38" i="1"/>
  <c r="CW38" i="1" s="1"/>
  <c r="AJ38" i="1"/>
  <c r="CX38" i="1" s="1"/>
  <c r="AK38" i="1"/>
  <c r="CY38" i="1" s="1"/>
  <c r="AL38" i="1"/>
  <c r="CZ38" i="1" s="1"/>
  <c r="GN38" i="1"/>
  <c r="GP38" i="1"/>
  <c r="GQ38" i="1"/>
  <c r="GX38" i="1"/>
  <c r="HE38" i="1" s="1"/>
  <c r="C39" i="1"/>
  <c r="D39" i="1"/>
  <c r="AE39" i="1"/>
  <c r="AG39" i="1"/>
  <c r="AF39" i="1" s="1"/>
  <c r="AH39" i="1"/>
  <c r="CV39" i="1" s="1"/>
  <c r="AI39" i="1"/>
  <c r="CW39" i="1" s="1"/>
  <c r="AJ39" i="1"/>
  <c r="CX39" i="1" s="1"/>
  <c r="AK39" i="1"/>
  <c r="CY39" i="1" s="1"/>
  <c r="AL39" i="1"/>
  <c r="CZ39" i="1" s="1"/>
  <c r="CS39" i="1"/>
  <c r="CT39" i="1"/>
  <c r="GN39" i="1"/>
  <c r="GP39" i="1"/>
  <c r="GQ39" i="1"/>
  <c r="GX39" i="1"/>
  <c r="HE39" i="1" s="1"/>
  <c r="C40" i="1"/>
  <c r="D40" i="1"/>
  <c r="K40" i="1"/>
  <c r="AE40" i="1"/>
  <c r="AG40" i="1"/>
  <c r="CU40" i="1" s="1"/>
  <c r="AH40" i="1"/>
  <c r="CV40" i="1" s="1"/>
  <c r="AI40" i="1"/>
  <c r="AJ40" i="1"/>
  <c r="CX40" i="1" s="1"/>
  <c r="AK40" i="1"/>
  <c r="CY40" i="1" s="1"/>
  <c r="AL40" i="1"/>
  <c r="CZ40" i="1" s="1"/>
  <c r="CW40" i="1"/>
  <c r="GN40" i="1"/>
  <c r="GP40" i="1"/>
  <c r="GQ40" i="1"/>
  <c r="GX40" i="1"/>
  <c r="HE40" i="1" s="1"/>
  <c r="C41" i="1"/>
  <c r="D41" i="1"/>
  <c r="AE41" i="1"/>
  <c r="AG41" i="1"/>
  <c r="AH41" i="1"/>
  <c r="AI41" i="1"/>
  <c r="CW41" i="1" s="1"/>
  <c r="AJ41" i="1"/>
  <c r="CX41" i="1" s="1"/>
  <c r="AK41" i="1"/>
  <c r="CY41" i="1" s="1"/>
  <c r="AL41" i="1"/>
  <c r="CZ41" i="1" s="1"/>
  <c r="CV41" i="1"/>
  <c r="GN41" i="1"/>
  <c r="GP41" i="1"/>
  <c r="GQ41" i="1"/>
  <c r="GX41" i="1"/>
  <c r="HE41" i="1" s="1"/>
  <c r="B43" i="1"/>
  <c r="B22" i="1" s="1"/>
  <c r="C43" i="1"/>
  <c r="C22" i="1" s="1"/>
  <c r="D43" i="1"/>
  <c r="D22" i="1" s="1"/>
  <c r="F43" i="1"/>
  <c r="F22" i="1" s="1"/>
  <c r="G43" i="1"/>
  <c r="G22" i="1" s="1"/>
  <c r="BZ43" i="1"/>
  <c r="BZ22" i="1" s="1"/>
  <c r="CA43" i="1"/>
  <c r="CA22" i="1" s="1"/>
  <c r="CM43" i="1"/>
  <c r="CM22" i="1" s="1"/>
  <c r="CN43" i="1"/>
  <c r="BE43" i="1" s="1"/>
  <c r="CO43" i="1"/>
  <c r="B73" i="1"/>
  <c r="B18" i="1" s="1"/>
  <c r="C73" i="1"/>
  <c r="C18" i="1" s="1"/>
  <c r="D73" i="1"/>
  <c r="D18" i="1" s="1"/>
  <c r="F73" i="1"/>
  <c r="F18" i="1" s="1"/>
  <c r="G73" i="1"/>
  <c r="G18" i="1" s="1"/>
  <c r="F12" i="6"/>
  <c r="G12" i="6"/>
  <c r="V41" i="1" l="1"/>
  <c r="GZ37" i="1"/>
  <c r="U41" i="1"/>
  <c r="DA41" i="1" s="1"/>
  <c r="Z41" i="1" s="1"/>
  <c r="W25" i="1"/>
  <c r="Y25" i="1"/>
  <c r="V25" i="1"/>
  <c r="U25" i="1"/>
  <c r="DB25" i="1" s="1"/>
  <c r="AA25" i="1" s="1"/>
  <c r="T32" i="7" s="1"/>
  <c r="CX14" i="3"/>
  <c r="DF14" i="3" s="1"/>
  <c r="X37" i="1"/>
  <c r="V40" i="1"/>
  <c r="W38" i="1"/>
  <c r="Y37" i="1"/>
  <c r="GZ41" i="1"/>
  <c r="Y38" i="1"/>
  <c r="X38" i="1"/>
  <c r="V38" i="1"/>
  <c r="X39" i="1"/>
  <c r="U70" i="7"/>
  <c r="X41" i="1"/>
  <c r="V39" i="1"/>
  <c r="T41" i="1"/>
  <c r="GM41" i="1" s="1"/>
  <c r="GZ39" i="1"/>
  <c r="Y40" i="1"/>
  <c r="Y39" i="1"/>
  <c r="Y41" i="1"/>
  <c r="W40" i="1"/>
  <c r="W39" i="1"/>
  <c r="W41" i="1"/>
  <c r="S42" i="7"/>
  <c r="V42" i="7"/>
  <c r="S32" i="7"/>
  <c r="U40" i="1"/>
  <c r="DA40" i="1" s="1"/>
  <c r="Z40" i="1" s="1"/>
  <c r="R74" i="7" s="1"/>
  <c r="S25" i="1"/>
  <c r="K33" i="7" s="1"/>
  <c r="P34" i="7" s="1"/>
  <c r="I67" i="7"/>
  <c r="H68" i="7" s="1"/>
  <c r="I71" i="7"/>
  <c r="AA72" i="7" s="1"/>
  <c r="T25" i="1"/>
  <c r="GM25" i="1" s="1"/>
  <c r="GZ40" i="1"/>
  <c r="GZ38" i="1"/>
  <c r="CT26" i="1"/>
  <c r="DA25" i="1"/>
  <c r="Z25" i="1" s="1"/>
  <c r="R32" i="7" s="1"/>
  <c r="U32" i="7"/>
  <c r="V52" i="7"/>
  <c r="CU31" i="1"/>
  <c r="X30" i="1"/>
  <c r="V32" i="7"/>
  <c r="W30" i="1"/>
  <c r="CU25" i="1"/>
  <c r="I33" i="7"/>
  <c r="H34" i="7" s="1"/>
  <c r="Y33" i="1"/>
  <c r="AD39" i="1"/>
  <c r="T39" i="1"/>
  <c r="GM39" i="1" s="1"/>
  <c r="R39" i="1"/>
  <c r="E66" i="7"/>
  <c r="U39" i="1"/>
  <c r="DB39" i="1" s="1"/>
  <c r="AA39" i="1" s="1"/>
  <c r="V37" i="1"/>
  <c r="E52" i="7"/>
  <c r="S39" i="1"/>
  <c r="S66" i="7"/>
  <c r="CU39" i="1"/>
  <c r="CW5" i="3"/>
  <c r="Y31" i="1"/>
  <c r="K31" i="1"/>
  <c r="AF37" i="1"/>
  <c r="AD37" i="1" s="1"/>
  <c r="T40" i="1"/>
  <c r="GM40" i="1" s="1"/>
  <c r="V66" i="7"/>
  <c r="I17" i="7"/>
  <c r="T33" i="1"/>
  <c r="GM33" i="1" s="1"/>
  <c r="Q52" i="7"/>
  <c r="AF30" i="1"/>
  <c r="R25" i="1"/>
  <c r="CB43" i="1"/>
  <c r="AS43" i="1" s="1"/>
  <c r="F53" i="1" s="1"/>
  <c r="S40" i="1"/>
  <c r="K75" i="7" s="1"/>
  <c r="Y30" i="1"/>
  <c r="AF40" i="1"/>
  <c r="AD40" i="1" s="1"/>
  <c r="V31" i="1"/>
  <c r="CE43" i="1"/>
  <c r="CE22" i="1" s="1"/>
  <c r="R33" i="1"/>
  <c r="CT40" i="1"/>
  <c r="CU37" i="1"/>
  <c r="GZ31" i="1"/>
  <c r="CW2" i="3"/>
  <c r="Q66" i="7"/>
  <c r="AF28" i="1"/>
  <c r="I43" i="7"/>
  <c r="U66" i="7"/>
  <c r="GZ30" i="1"/>
  <c r="S52" i="7"/>
  <c r="U52" i="7"/>
  <c r="AF41" i="1"/>
  <c r="AD41" i="1" s="1"/>
  <c r="R37" i="1"/>
  <c r="U38" i="1"/>
  <c r="CV30" i="1"/>
  <c r="T30" i="1"/>
  <c r="GM30" i="1" s="1"/>
  <c r="U42" i="7"/>
  <c r="U74" i="7"/>
  <c r="T38" i="1"/>
  <c r="GM38" i="1" s="1"/>
  <c r="CU30" i="1"/>
  <c r="S30" i="1"/>
  <c r="K43" i="7" s="1"/>
  <c r="J44" i="7" s="1"/>
  <c r="GZ25" i="1"/>
  <c r="I53" i="7"/>
  <c r="V70" i="7"/>
  <c r="I75" i="7"/>
  <c r="S33" i="1"/>
  <c r="K53" i="7" s="1"/>
  <c r="J54" i="7" s="1"/>
  <c r="AD28" i="1"/>
  <c r="X33" i="1"/>
  <c r="Q70" i="7"/>
  <c r="CV37" i="1"/>
  <c r="W33" i="1"/>
  <c r="K26" i="1"/>
  <c r="S70" i="7"/>
  <c r="E74" i="7"/>
  <c r="V33" i="1"/>
  <c r="U31" i="1"/>
  <c r="CU28" i="1"/>
  <c r="X25" i="1"/>
  <c r="Q42" i="7"/>
  <c r="Q74" i="7"/>
  <c r="AR43" i="1"/>
  <c r="AR73" i="1" s="1"/>
  <c r="CT30" i="1"/>
  <c r="R30" i="1"/>
  <c r="CX5" i="3"/>
  <c r="I15" i="7"/>
  <c r="S46" i="7"/>
  <c r="A79" i="7"/>
  <c r="U30" i="1"/>
  <c r="S74" i="7"/>
  <c r="AQ43" i="1"/>
  <c r="AQ22" i="1" s="1"/>
  <c r="AF36" i="1"/>
  <c r="AD36" i="1" s="1"/>
  <c r="I16" i="7"/>
  <c r="U46" i="7"/>
  <c r="V74" i="7"/>
  <c r="CW11" i="3"/>
  <c r="CX11" i="3"/>
  <c r="CW1" i="3"/>
  <c r="CX1" i="3"/>
  <c r="BF43" i="1"/>
  <c r="CO22" i="1"/>
  <c r="CS38" i="1"/>
  <c r="R38" i="1"/>
  <c r="AD34" i="1"/>
  <c r="CS36" i="1"/>
  <c r="F59" i="1"/>
  <c r="BE73" i="1"/>
  <c r="BE22" i="1"/>
  <c r="S27" i="1"/>
  <c r="CX4" i="3"/>
  <c r="K28" i="1"/>
  <c r="CX3" i="3"/>
  <c r="CW3" i="3"/>
  <c r="R40" i="1"/>
  <c r="CS40" i="1"/>
  <c r="R41" i="1"/>
  <c r="CS41" i="1"/>
  <c r="Y27" i="1"/>
  <c r="W27" i="1"/>
  <c r="V27" i="1"/>
  <c r="X36" i="1"/>
  <c r="S37" i="1"/>
  <c r="K67" i="7" s="1"/>
  <c r="K36" i="1"/>
  <c r="CW10" i="3"/>
  <c r="CX10" i="3"/>
  <c r="CD43" i="1"/>
  <c r="X40" i="1"/>
  <c r="AD25" i="1"/>
  <c r="CN22" i="1"/>
  <c r="CX13" i="3"/>
  <c r="X27" i="1"/>
  <c r="DG12" i="3"/>
  <c r="DJ12" i="3" s="1"/>
  <c r="DH12" i="3"/>
  <c r="DI12" i="3"/>
  <c r="DF12" i="3"/>
  <c r="V56" i="7"/>
  <c r="CX7" i="3"/>
  <c r="T31" i="1"/>
  <c r="GM31" i="1" s="1"/>
  <c r="CT31" i="1"/>
  <c r="CT41" i="1"/>
  <c r="CU41" i="1"/>
  <c r="S41" i="1"/>
  <c r="CT38" i="1"/>
  <c r="CU38" i="1"/>
  <c r="S38" i="1"/>
  <c r="K71" i="7" s="1"/>
  <c r="P72" i="7" s="1"/>
  <c r="U37" i="1"/>
  <c r="CV34" i="1"/>
  <c r="CS31" i="1"/>
  <c r="R31" i="1"/>
  <c r="R27" i="1"/>
  <c r="CW13" i="3"/>
  <c r="K34" i="1"/>
  <c r="CV27" i="1"/>
  <c r="U27" i="1"/>
  <c r="CT27" i="1"/>
  <c r="CU27" i="1"/>
  <c r="T27" i="1"/>
  <c r="GM27" i="1" s="1"/>
  <c r="GZ27" i="1"/>
  <c r="GZ33" i="1"/>
  <c r="AD27" i="1"/>
  <c r="BD43" i="1"/>
  <c r="AF38" i="1"/>
  <c r="AD38" i="1" s="1"/>
  <c r="T37" i="1"/>
  <c r="GM37" i="1" s="1"/>
  <c r="CT34" i="1"/>
  <c r="CU34" i="1"/>
  <c r="U33" i="1"/>
  <c r="AD31" i="1"/>
  <c r="AD30" i="1"/>
  <c r="CT33" i="1"/>
  <c r="CU33" i="1"/>
  <c r="AF26" i="1"/>
  <c r="AD26" i="1" s="1"/>
  <c r="AF33" i="1"/>
  <c r="AD33" i="1" s="1"/>
  <c r="S31" i="1"/>
  <c r="K47" i="7" s="1"/>
  <c r="DB41" i="1" l="1"/>
  <c r="AA41" i="1" s="1"/>
  <c r="O68" i="7"/>
  <c r="AS22" i="1"/>
  <c r="AA34" i="7"/>
  <c r="O34" i="7"/>
  <c r="J34" i="7"/>
  <c r="AS73" i="1"/>
  <c r="AS18" i="1" s="1"/>
  <c r="DI14" i="3"/>
  <c r="CR30" i="1"/>
  <c r="Q30" i="1" s="1"/>
  <c r="O72" i="7"/>
  <c r="DB40" i="1"/>
  <c r="AA40" i="1" s="1"/>
  <c r="T74" i="7" s="1"/>
  <c r="DH14" i="3"/>
  <c r="H72" i="7"/>
  <c r="DG14" i="3"/>
  <c r="DJ14" i="3" s="1"/>
  <c r="S36" i="7"/>
  <c r="T26" i="1"/>
  <c r="GM26" i="1" s="1"/>
  <c r="U36" i="7"/>
  <c r="V36" i="7"/>
  <c r="GZ26" i="1"/>
  <c r="R26" i="1"/>
  <c r="Y26" i="1"/>
  <c r="CR25" i="1"/>
  <c r="Q25" i="1" s="1"/>
  <c r="W26" i="1"/>
  <c r="V26" i="1"/>
  <c r="X26" i="1"/>
  <c r="CR39" i="1"/>
  <c r="Q39" i="1" s="1"/>
  <c r="R36" i="1"/>
  <c r="CR37" i="1"/>
  <c r="Q37" i="1" s="1"/>
  <c r="CR40" i="1"/>
  <c r="Q40" i="1" s="1"/>
  <c r="GO40" i="1" s="1"/>
  <c r="GR40" i="1" s="1"/>
  <c r="CR33" i="1"/>
  <c r="Q33" i="1" s="1"/>
  <c r="AA68" i="7"/>
  <c r="J72" i="7"/>
  <c r="V34" i="1"/>
  <c r="X34" i="1"/>
  <c r="AV43" i="1"/>
  <c r="F61" i="1" s="1"/>
  <c r="F16" i="2" s="1"/>
  <c r="T34" i="1"/>
  <c r="GM34" i="1" s="1"/>
  <c r="CB22" i="1"/>
  <c r="DA39" i="1"/>
  <c r="Z39" i="1" s="1"/>
  <c r="P68" i="7"/>
  <c r="J68" i="7"/>
  <c r="E62" i="7"/>
  <c r="I63" i="7"/>
  <c r="V62" i="7"/>
  <c r="AA76" i="7"/>
  <c r="H76" i="7"/>
  <c r="O76" i="7"/>
  <c r="O54" i="7"/>
  <c r="AA54" i="7"/>
  <c r="CI43" i="1"/>
  <c r="CI22" i="1" s="1"/>
  <c r="O44" i="7"/>
  <c r="AA44" i="7"/>
  <c r="P54" i="7"/>
  <c r="P76" i="7"/>
  <c r="J76" i="7"/>
  <c r="DB31" i="1"/>
  <c r="AA31" i="1" s="1"/>
  <c r="T46" i="7" s="1"/>
  <c r="DA31" i="1"/>
  <c r="Z31" i="1" s="1"/>
  <c r="R46" i="7" s="1"/>
  <c r="CK43" i="1"/>
  <c r="CK22" i="1" s="1"/>
  <c r="GZ36" i="1"/>
  <c r="J48" i="7"/>
  <c r="P48" i="7"/>
  <c r="U26" i="1"/>
  <c r="DB26" i="1" s="1"/>
  <c r="AA26" i="1" s="1"/>
  <c r="T36" i="7" s="1"/>
  <c r="CR41" i="1"/>
  <c r="Q41" i="1" s="1"/>
  <c r="GO41" i="1" s="1"/>
  <c r="GR41" i="1" s="1"/>
  <c r="H54" i="7"/>
  <c r="E46" i="7"/>
  <c r="CW6" i="3"/>
  <c r="CX6" i="3"/>
  <c r="W31" i="1"/>
  <c r="I47" i="7"/>
  <c r="V46" i="7"/>
  <c r="DA38" i="1"/>
  <c r="Z38" i="1" s="1"/>
  <c r="R70" i="7" s="1"/>
  <c r="DB38" i="1"/>
  <c r="AA38" i="1" s="1"/>
  <c r="T70" i="7" s="1"/>
  <c r="W36" i="1"/>
  <c r="U62" i="7"/>
  <c r="Q62" i="7"/>
  <c r="S62" i="7"/>
  <c r="AR22" i="1"/>
  <c r="H44" i="7"/>
  <c r="GZ34" i="1"/>
  <c r="U56" i="7"/>
  <c r="Q56" i="7"/>
  <c r="S56" i="7"/>
  <c r="E56" i="7"/>
  <c r="I57" i="7"/>
  <c r="W34" i="1"/>
  <c r="Y36" i="1"/>
  <c r="P44" i="7"/>
  <c r="Q46" i="7"/>
  <c r="AR18" i="1"/>
  <c r="F82" i="1"/>
  <c r="J17" i="7" s="1"/>
  <c r="V36" i="1"/>
  <c r="AQ73" i="1"/>
  <c r="F47" i="1"/>
  <c r="DB30" i="1"/>
  <c r="AA30" i="1" s="1"/>
  <c r="T42" i="7" s="1"/>
  <c r="DA30" i="1"/>
  <c r="Z30" i="1" s="1"/>
  <c r="R42" i="7" s="1"/>
  <c r="F52" i="1"/>
  <c r="G16" i="2" s="1"/>
  <c r="CR27" i="1"/>
  <c r="Q27" i="1" s="1"/>
  <c r="S26" i="1"/>
  <c r="K37" i="7" s="1"/>
  <c r="I37" i="7"/>
  <c r="Q36" i="7"/>
  <c r="E36" i="7"/>
  <c r="GZ28" i="1"/>
  <c r="CX2" i="3"/>
  <c r="DH2" i="3" s="1"/>
  <c r="DI5" i="3"/>
  <c r="DF5" i="3"/>
  <c r="DH5" i="3"/>
  <c r="DG5" i="3"/>
  <c r="DJ5" i="3" s="1"/>
  <c r="X31" i="1"/>
  <c r="DG4" i="3"/>
  <c r="DJ4" i="3" s="1"/>
  <c r="DH4" i="3"/>
  <c r="DI4" i="3"/>
  <c r="DF4" i="3"/>
  <c r="DI1" i="3"/>
  <c r="DF1" i="3"/>
  <c r="DH1" i="3"/>
  <c r="DG1" i="3"/>
  <c r="DJ1" i="3" s="1"/>
  <c r="DH7" i="3"/>
  <c r="DF7" i="3"/>
  <c r="DG7" i="3"/>
  <c r="DJ7" i="3" s="1"/>
  <c r="DI7" i="3"/>
  <c r="DF3" i="3"/>
  <c r="DG3" i="3"/>
  <c r="DJ3" i="3" s="1"/>
  <c r="DI3" i="3"/>
  <c r="DH3" i="3"/>
  <c r="DH10" i="3"/>
  <c r="DI10" i="3"/>
  <c r="DF10" i="3"/>
  <c r="DG10" i="3"/>
  <c r="DJ10" i="3" s="1"/>
  <c r="V28" i="1"/>
  <c r="R34" i="1"/>
  <c r="S34" i="1"/>
  <c r="K57" i="7" s="1"/>
  <c r="Y34" i="1"/>
  <c r="AU43" i="1"/>
  <c r="CD22" i="1"/>
  <c r="CX8" i="3"/>
  <c r="CW8" i="3"/>
  <c r="DI13" i="3"/>
  <c r="DH13" i="3"/>
  <c r="DF13" i="3"/>
  <c r="DG13" i="3"/>
  <c r="DJ13" i="3" s="1"/>
  <c r="DA37" i="1"/>
  <c r="Z37" i="1" s="1"/>
  <c r="R66" i="7" s="1"/>
  <c r="DB37" i="1"/>
  <c r="AA37" i="1" s="1"/>
  <c r="T66" i="7" s="1"/>
  <c r="T36" i="1"/>
  <c r="GM36" i="1" s="1"/>
  <c r="S36" i="1"/>
  <c r="K63" i="7" s="1"/>
  <c r="U36" i="1"/>
  <c r="CW9" i="3"/>
  <c r="CX9" i="3"/>
  <c r="CR38" i="1"/>
  <c r="Q38" i="1" s="1"/>
  <c r="DA33" i="1"/>
  <c r="Z33" i="1" s="1"/>
  <c r="R52" i="7" s="1"/>
  <c r="DB33" i="1"/>
  <c r="AA33" i="1" s="1"/>
  <c r="T52" i="7" s="1"/>
  <c r="DA27" i="1"/>
  <c r="Z27" i="1" s="1"/>
  <c r="DB27" i="1"/>
  <c r="AA27" i="1" s="1"/>
  <c r="F89" i="1"/>
  <c r="BE18" i="1"/>
  <c r="GO25" i="1"/>
  <c r="BF22" i="1"/>
  <c r="BF73" i="1"/>
  <c r="F68" i="1"/>
  <c r="F56" i="1"/>
  <c r="BD22" i="1"/>
  <c r="BD73" i="1"/>
  <c r="CR31" i="1"/>
  <c r="Q31" i="1" s="1"/>
  <c r="U34" i="1"/>
  <c r="R28" i="1"/>
  <c r="S28" i="1"/>
  <c r="T28" i="1"/>
  <c r="GM28" i="1" s="1"/>
  <c r="U28" i="1"/>
  <c r="W28" i="1"/>
  <c r="Y28" i="1"/>
  <c r="X28" i="1"/>
  <c r="DF11" i="3"/>
  <c r="DG11" i="3"/>
  <c r="DJ11" i="3" s="1"/>
  <c r="DH11" i="3"/>
  <c r="DI11" i="3"/>
  <c r="CW4" i="3"/>
  <c r="GO39" i="1" l="1"/>
  <c r="GR39" i="1" s="1"/>
  <c r="CL43" i="1"/>
  <c r="CL22" i="1" s="1"/>
  <c r="F83" i="1"/>
  <c r="AJ43" i="1"/>
  <c r="AJ22" i="1" s="1"/>
  <c r="AV73" i="1"/>
  <c r="AV22" i="1"/>
  <c r="AL43" i="1"/>
  <c r="AL22" i="1" s="1"/>
  <c r="DG2" i="3"/>
  <c r="DJ2" i="3" s="1"/>
  <c r="DI2" i="3"/>
  <c r="AE43" i="1"/>
  <c r="CJ43" i="1" s="1"/>
  <c r="GO31" i="1"/>
  <c r="GR31" i="1" s="1"/>
  <c r="GO38" i="1"/>
  <c r="GR38" i="1" s="1"/>
  <c r="GO33" i="1"/>
  <c r="GR33" i="1" s="1"/>
  <c r="AZ43" i="1"/>
  <c r="AZ22" i="1" s="1"/>
  <c r="AK43" i="1"/>
  <c r="BB43" i="1"/>
  <c r="F54" i="1" s="1"/>
  <c r="AA38" i="7"/>
  <c r="O38" i="7"/>
  <c r="H38" i="7"/>
  <c r="AA48" i="7"/>
  <c r="O48" i="7"/>
  <c r="H48" i="7"/>
  <c r="P64" i="7"/>
  <c r="J64" i="7"/>
  <c r="H58" i="7"/>
  <c r="AA58" i="7"/>
  <c r="O58" i="7"/>
  <c r="DA26" i="1"/>
  <c r="Z26" i="1" s="1"/>
  <c r="R36" i="7" s="1"/>
  <c r="H64" i="7"/>
  <c r="AA64" i="7"/>
  <c r="O64" i="7"/>
  <c r="CR36" i="1"/>
  <c r="Q36" i="1" s="1"/>
  <c r="DF2" i="3"/>
  <c r="GO37" i="1"/>
  <c r="GR37" i="1" s="1"/>
  <c r="P38" i="7"/>
  <c r="J38" i="7"/>
  <c r="DH6" i="3"/>
  <c r="DF6" i="3"/>
  <c r="DG6" i="3"/>
  <c r="DJ6" i="3" s="1"/>
  <c r="DI6" i="3"/>
  <c r="AQ18" i="1"/>
  <c r="F77" i="1"/>
  <c r="CR26" i="1"/>
  <c r="Q26" i="1" s="1"/>
  <c r="P58" i="7"/>
  <c r="J58" i="7"/>
  <c r="GO27" i="1"/>
  <c r="GR27" i="1" s="1"/>
  <c r="AI43" i="1"/>
  <c r="AI22" i="1" s="1"/>
  <c r="GO30" i="1"/>
  <c r="GR30" i="1" s="1"/>
  <c r="AK22" i="1"/>
  <c r="X43" i="1"/>
  <c r="BD18" i="1"/>
  <c r="F86" i="1"/>
  <c r="AV18" i="1"/>
  <c r="F91" i="1"/>
  <c r="J16" i="7" s="1"/>
  <c r="DB28" i="1"/>
  <c r="AA28" i="1" s="1"/>
  <c r="DA28" i="1"/>
  <c r="Z28" i="1" s="1"/>
  <c r="DB36" i="1"/>
  <c r="AA36" i="1" s="1"/>
  <c r="T62" i="7" s="1"/>
  <c r="DA36" i="1"/>
  <c r="Z36" i="1" s="1"/>
  <c r="R62" i="7" s="1"/>
  <c r="CR28" i="1"/>
  <c r="Q28" i="1" s="1"/>
  <c r="DA34" i="1"/>
  <c r="Z34" i="1" s="1"/>
  <c r="R56" i="7" s="1"/>
  <c r="DB34" i="1"/>
  <c r="AA34" i="1" s="1"/>
  <c r="T56" i="7" s="1"/>
  <c r="AF43" i="1"/>
  <c r="AG43" i="1"/>
  <c r="GR25" i="1"/>
  <c r="AH43" i="1"/>
  <c r="DH8" i="3"/>
  <c r="DI8" i="3"/>
  <c r="DF8" i="3"/>
  <c r="DG8" i="3"/>
  <c r="DJ8" i="3" s="1"/>
  <c r="CR34" i="1"/>
  <c r="Q34" i="1" s="1"/>
  <c r="DH9" i="3"/>
  <c r="DI9" i="3"/>
  <c r="DF9" i="3"/>
  <c r="DG9" i="3"/>
  <c r="DJ9" i="3" s="1"/>
  <c r="BF18" i="1"/>
  <c r="F98" i="1"/>
  <c r="AU22" i="1"/>
  <c r="F60" i="1"/>
  <c r="E16" i="2" s="1"/>
  <c r="AU73" i="1"/>
  <c r="Y43" i="1" l="1"/>
  <c r="Y22" i="1" s="1"/>
  <c r="AE22" i="1"/>
  <c r="BC43" i="1"/>
  <c r="BC22" i="1" s="1"/>
  <c r="CH43" i="1"/>
  <c r="GO36" i="1"/>
  <c r="GR36" i="1" s="1"/>
  <c r="CG43" i="1"/>
  <c r="AX43" i="1" s="1"/>
  <c r="W43" i="1"/>
  <c r="W22" i="1" s="1"/>
  <c r="BB73" i="1"/>
  <c r="F84" i="1" s="1"/>
  <c r="BB22" i="1"/>
  <c r="J79" i="7"/>
  <c r="F50" i="1"/>
  <c r="AZ73" i="1"/>
  <c r="AZ18" i="1" s="1"/>
  <c r="R43" i="1"/>
  <c r="R22" i="1" s="1"/>
  <c r="GO34" i="1"/>
  <c r="GR34" i="1" s="1"/>
  <c r="GO26" i="1"/>
  <c r="GR26" i="1" s="1"/>
  <c r="V43" i="1"/>
  <c r="V22" i="1" s="1"/>
  <c r="H79" i="7"/>
  <c r="AM43" i="1"/>
  <c r="Z43" i="1" s="1"/>
  <c r="AN43" i="1"/>
  <c r="AA43" i="1" s="1"/>
  <c r="I18" i="7"/>
  <c r="I14" i="7" s="1"/>
  <c r="X22" i="1"/>
  <c r="X73" i="1"/>
  <c r="F66" i="1"/>
  <c r="F80" i="1"/>
  <c r="CJ22" i="1"/>
  <c r="BA43" i="1"/>
  <c r="AF22" i="1"/>
  <c r="S43" i="1"/>
  <c r="AY43" i="1"/>
  <c r="CH22" i="1"/>
  <c r="CG22" i="1"/>
  <c r="AG22" i="1"/>
  <c r="T43" i="1"/>
  <c r="AU18" i="1"/>
  <c r="F90" i="1"/>
  <c r="J15" i="7" s="1"/>
  <c r="GO28" i="1"/>
  <c r="AD43" i="1"/>
  <c r="AH22" i="1"/>
  <c r="U43" i="1"/>
  <c r="V73" i="1" l="1"/>
  <c r="F94" i="1" s="1"/>
  <c r="F64" i="1"/>
  <c r="Y73" i="1"/>
  <c r="F67" i="1"/>
  <c r="BC73" i="1"/>
  <c r="F93" i="1" s="1"/>
  <c r="F63" i="1"/>
  <c r="AM22" i="1"/>
  <c r="W73" i="1"/>
  <c r="F95" i="1" s="1"/>
  <c r="F65" i="1"/>
  <c r="BB18" i="1"/>
  <c r="F46" i="1"/>
  <c r="AN22" i="1"/>
  <c r="R73" i="1"/>
  <c r="F76" i="1" s="1"/>
  <c r="U73" i="1"/>
  <c r="U22" i="1"/>
  <c r="F58" i="1"/>
  <c r="T22" i="1"/>
  <c r="F57" i="1"/>
  <c r="T73" i="1"/>
  <c r="BC18" i="1"/>
  <c r="X18" i="1"/>
  <c r="F96" i="1"/>
  <c r="AX22" i="1"/>
  <c r="AX73" i="1"/>
  <c r="F48" i="1"/>
  <c r="W18" i="1"/>
  <c r="AD22" i="1"/>
  <c r="Q43" i="1"/>
  <c r="AY22" i="1"/>
  <c r="F49" i="1"/>
  <c r="AY73" i="1"/>
  <c r="GR28" i="1"/>
  <c r="CF43" i="1" s="1"/>
  <c r="CC43" i="1"/>
  <c r="S22" i="1"/>
  <c r="F55" i="1"/>
  <c r="S73" i="1"/>
  <c r="Z22" i="1"/>
  <c r="F69" i="1"/>
  <c r="Z73" i="1"/>
  <c r="Y18" i="1"/>
  <c r="F97" i="1"/>
  <c r="BA22" i="1"/>
  <c r="F51" i="1"/>
  <c r="BA73" i="1"/>
  <c r="F70" i="1"/>
  <c r="AA73" i="1"/>
  <c r="AA22" i="1"/>
  <c r="V18" i="1" l="1"/>
  <c r="R18" i="1"/>
  <c r="CF22" i="1"/>
  <c r="AW43" i="1"/>
  <c r="S18" i="1"/>
  <c r="F85" i="1"/>
  <c r="F87" i="1"/>
  <c r="T18" i="1"/>
  <c r="Z18" i="1"/>
  <c r="F99" i="1"/>
  <c r="AX18" i="1"/>
  <c r="F78" i="1"/>
  <c r="AT43" i="1"/>
  <c r="CC22" i="1"/>
  <c r="AY18" i="1"/>
  <c r="F79" i="1"/>
  <c r="AA18" i="1"/>
  <c r="F100" i="1"/>
  <c r="BA18" i="1"/>
  <c r="F81" i="1"/>
  <c r="Q22" i="1"/>
  <c r="Q73" i="1"/>
  <c r="F45" i="1"/>
  <c r="J16" i="2"/>
  <c r="F88" i="1"/>
  <c r="J19" i="7" s="1"/>
  <c r="U18" i="1"/>
  <c r="F71" i="1" l="1"/>
  <c r="AT22" i="1"/>
  <c r="AT73" i="1"/>
  <c r="F75" i="1"/>
  <c r="Q18" i="1"/>
  <c r="AW22" i="1"/>
  <c r="AW73" i="1"/>
  <c r="F62" i="1"/>
  <c r="H16" i="2" s="1"/>
  <c r="I16" i="2" s="1"/>
  <c r="N16" i="2" s="1"/>
  <c r="AW18" i="1" l="1"/>
  <c r="F92" i="1"/>
  <c r="J18" i="7" s="1"/>
  <c r="J14" i="7" s="1"/>
  <c r="F101" i="1"/>
  <c r="AT18" i="1"/>
</calcChain>
</file>

<file path=xl/sharedStrings.xml><?xml version="1.0" encoding="utf-8"?>
<sst xmlns="http://schemas.openxmlformats.org/spreadsheetml/2006/main" count="1381" uniqueCount="172">
  <si>
    <t>Smeta.RU Flash  (495) 974-1589</t>
  </si>
  <si>
    <t>_PS_</t>
  </si>
  <si>
    <t>Smeta.RU Flash</t>
  </si>
  <si>
    <t/>
  </si>
  <si>
    <t>09-01-01</t>
  </si>
  <si>
    <t>Транспортные расходы</t>
  </si>
  <si>
    <t>М-25-2-ЭС-ПОС</t>
  </si>
  <si>
    <t>Никитюк В.А.</t>
  </si>
  <si>
    <t>Ефимова А.А.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</si>
  <si>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</si>
  <si>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</si>
  <si>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</si>
  <si>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</si>
  <si>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</si>
  <si>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</si>
  <si>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</si>
  <si>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Перевозка грунта ТП</t>
  </si>
  <si>
    <t>1</t>
  </si>
  <si>
    <t>15.2-50-4</t>
  </si>
  <si>
    <t>Перевозка грунтов скальных и дисперсных несвязных на расстояние до 50 км автосамосвалами грузоподъемностью до 10 т</t>
  </si>
  <si>
    <t>т</t>
  </si>
  <si>
    <t>ТСН-2001.15 Доп. 68, Сб. 2, т. 50, поз. 4</t>
  </si>
  <si>
    <t>Транспортные затраты</t>
  </si>
  <si>
    <t>ТСН-2001.15-1. Перевозка грунта</t>
  </si>
  <si>
    <t>ТСН-2001.15-1-3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</si>
  <si>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</si>
  <si>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</si>
  <si>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</si>
  <si>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</si>
  <si>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</si>
  <si>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</si>
  <si>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</si>
  <si>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3</t>
  </si>
  <si>
    <t>15.2-46-4</t>
  </si>
  <si>
    <t>Перевозка грунтов скальных и дисперсных несвязных на расстояние до 46 км автосамосвалами грузоподъемностью до 10 т (снос ТП)</t>
  </si>
  <si>
    <t>ТСН-2001.15 Доп. 68, Сб. 2, т. 46, поз. 4</t>
  </si>
  <si>
    <t>4</t>
  </si>
  <si>
    <t>Отходы грунта при проведении открытых земляных работ практически неопасные (снос ТП)</t>
  </si>
  <si>
    <t>Перевозка грунта КЛ-10кВ</t>
  </si>
  <si>
    <t>5</t>
  </si>
  <si>
    <t>6</t>
  </si>
  <si>
    <t>Перевозка грунта КЛ-0,4кВ</t>
  </si>
  <si>
    <t>7</t>
  </si>
  <si>
    <t>8</t>
  </si>
  <si>
    <t>Перевозка мусора</t>
  </si>
  <si>
    <t>9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</si>
  <si>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</si>
  <si>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</si>
  <si>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</si>
  <si>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10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</si>
  <si>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</si>
  <si>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</si>
  <si>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</si>
  <si>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11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</si>
  <si>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</si>
  <si>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</si>
  <si>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</si>
  <si>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</si>
  <si>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</si>
  <si>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</si>
  <si>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</si>
  <si>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13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</si>
  <si>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</si>
  <si>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</si>
  <si>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</si>
  <si>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14</t>
  </si>
  <si>
    <t>15.2-43-10</t>
  </si>
  <si>
    <t>Перевозка строительного мусора на расстояние до 43 км автосамосвалами грузоподъемностью до 10 т (снос ТП)</t>
  </si>
  <si>
    <t>ТСН-2001.15 Доп. 68, Сб. 2, т. 43, поз. 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</si>
  <si>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</si>
  <si>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</si>
  <si>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</si>
  <si>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</si>
  <si>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</si>
  <si>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</si>
  <si>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</si>
  <si>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</si>
  <si>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</si>
  <si>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</si>
  <si>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</si>
  <si>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</si>
  <si>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</si>
  <si>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</si>
  <si>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</si>
  <si>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</si>
  <si>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</si>
  <si>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</si>
  <si>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</si>
  <si>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</si>
  <si>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</si>
  <si>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</si>
  <si>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</si>
  <si>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</si>
  <si>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</si>
  <si>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</si>
  <si>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</si>
  <si>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</si>
  <si>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</si>
  <si>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</si>
  <si>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</si>
  <si>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</si>
  <si>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</si>
  <si>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</si>
  <si>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</si>
  <si>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</si>
  <si>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</si>
  <si>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</si>
  <si>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</si>
  <si>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</si>
  <si>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</si>
  <si>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</si>
  <si>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</si>
  <si>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</si>
  <si>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</si>
  <si>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</si>
  <si>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</si>
  <si>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</si>
  <si>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</si>
  <si>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</si>
  <si>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</si>
  <si>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</si>
  <si>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</si>
  <si>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</si>
  <si>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</si>
  <si>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</si>
  <si>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</si>
  <si>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</si>
  <si>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</si>
  <si>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</si>
  <si>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</si>
  <si>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216</t>
  </si>
  <si>
    <t>_OBSM_</t>
  </si>
  <si>
    <t>9999990007</t>
  </si>
  <si>
    <t>Стоимость прочих машин (ЭСН)</t>
  </si>
  <si>
    <t>руб.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</si>
  <si>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</si>
  <si>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</si>
  <si>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</si>
  <si>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</si>
  <si>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</si>
  <si>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</si>
  <si>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</si>
  <si>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</si>
  <si>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</si>
  <si>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</si>
  <si>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</si>
  <si>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</si>
  <si>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</si>
  <si>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</si>
  <si>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</si>
  <si>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</si>
  <si>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</si>
  <si>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</si>
  <si>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</si>
  <si>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</si>
  <si>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</si>
  <si>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</si>
  <si>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</si>
  <si>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</si>
  <si>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</si>
  <si>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</si>
  <si>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</si>
  <si>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</si>
  <si>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</si>
  <si>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</si>
  <si>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</si>
  <si>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</si>
  <si>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</si>
  <si>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</si>
  <si>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</si>
  <si>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 кВ с тр-ми 2х1000кВА, 2КЛ-10 кВ от РТП – 10/0,4кВ № 16184 до ТП-10/0,4кВ № 27924 с заходом в сооруж. ТП-10/0,4кВ, 16КЛ-0,4 кВ от сооруж. ТП-10/0,4кВ до ВРУ-0,4кВ № 1,2,3,4,5,6, в т.ч. ПИР: г.Москва, ул. Мироновская, з/у 32. </t>
  </si>
  <si>
    <t>09-02-01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</si>
</sst>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0" fillId="0" borderId="0" xfId="0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3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10" fillId="0" borderId="1" xfId="0" applyFont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164" fontId="13" fillId="0" borderId="2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0" fillId="0" borderId="0" xfId="1" applyFont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49" fontId="1" fillId="0" borderId="0" xfId="0" applyNumberFormat="1" applyFont="1"/>
  </cellXfs>
  <cellStyles count="2">
    <cellStyle name="Обычный" xfId="0" builtinId="0"/>
    <cellStyle name="Обычный 4" xfId="1" xr:uid="{0B2FD063-6871-40BA-AA8E-E71ADB59A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2.1%20&#1055;&#1088;&#1086;&#1082;&#1083;&#1072;&#1076;&#1082;&#1072;%20&#1050;&#1051;-0,4&#1082;&#1042;%20&#1074;%20&#1090;&#1088;&#1072;&#1085;&#1096;&#1077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15">
          <cell r="J15">
            <v>81.47</v>
          </cell>
        </row>
        <row r="72">
          <cell r="E72">
            <v>0.11020000000000001</v>
          </cell>
        </row>
        <row r="117">
          <cell r="E117">
            <v>1.0699999999999999E-2</v>
          </cell>
        </row>
        <row r="127">
          <cell r="E127">
            <v>1.0699999999999999E-2</v>
          </cell>
        </row>
        <row r="145">
          <cell r="E145">
            <v>5.1000000000000004E-3</v>
          </cell>
        </row>
        <row r="155">
          <cell r="E155">
            <v>6.1000000000000004E-3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B196C-1851-4185-9455-09D8D1946D35}">
  <sheetPr>
    <pageSetUpPr fitToPage="1"/>
  </sheetPr>
  <dimension ref="A1:AP88"/>
  <sheetViews>
    <sheetView tabSelected="1" view="pageBreakPreview" topLeftCell="A16" zoomScale="60" zoomScaleNormal="100" workbookViewId="0">
      <selection activeCell="A31" sqref="A31:XFD40"/>
    </sheetView>
  </sheetViews>
  <sheetFormatPr defaultRowHeight="12.75" x14ac:dyDescent="0.2"/>
  <cols>
    <col min="1" max="1" width="5.7109375" customWidth="1"/>
    <col min="2" max="2" width="17.140625" customWidth="1"/>
    <col min="3" max="3" width="50.7109375" customWidth="1"/>
    <col min="4" max="5" width="16.5703125" customWidth="1"/>
    <col min="6" max="8" width="13.85546875" customWidth="1"/>
    <col min="9" max="11" width="15.8554687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8" t="str">
        <f>Source!B1</f>
        <v>Smeta.RU Flash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3" t="s">
        <v>159</v>
      </c>
      <c r="K2" s="43"/>
    </row>
    <row r="3" spans="1:11" ht="36" customHeight="1" x14ac:dyDescent="0.25">
      <c r="A3" s="33" t="s">
        <v>170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2">
      <c r="A4" s="32" t="s">
        <v>135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33" t="str">
        <f>CONCATENATE( "ЛОКАЛЬНАЯ СМЕТА № ",IF(Source!F12&lt;&gt;"Новый объект", Source!F12, ""))</f>
        <v>ЛОКАЛЬНАЯ СМЕТА № 09-02-01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x14ac:dyDescent="0.2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x14ac:dyDescent="0.2">
      <c r="A9" s="47" t="s">
        <v>136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2" t="str">
        <f>CONCATENATE( "Основание: чертежи № ", Source!J12)</f>
        <v>Основание: чертежи № М-25-2-ЭС-ПОС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8.5" x14ac:dyDescent="0.2">
      <c r="A13" s="9"/>
      <c r="B13" s="9"/>
      <c r="C13" s="9"/>
      <c r="D13" s="9"/>
      <c r="E13" s="9"/>
      <c r="F13" s="9"/>
      <c r="G13" s="9"/>
      <c r="H13" s="9"/>
      <c r="I13" s="12" t="s">
        <v>137</v>
      </c>
      <c r="J13" s="12" t="s">
        <v>138</v>
      </c>
      <c r="K13" s="9"/>
    </row>
    <row r="14" spans="1:11" ht="15" x14ac:dyDescent="0.25">
      <c r="A14" s="9"/>
      <c r="B14" s="9"/>
      <c r="C14" s="9"/>
      <c r="D14" s="9"/>
      <c r="E14" s="45" t="s">
        <v>139</v>
      </c>
      <c r="F14" s="45"/>
      <c r="G14" s="45"/>
      <c r="H14" s="45"/>
      <c r="I14" s="13">
        <f>I15+I16+I17+I18</f>
        <v>14.09</v>
      </c>
      <c r="J14" s="13">
        <f>J15+J16+J17+J18</f>
        <v>218.17</v>
      </c>
      <c r="K14" s="14" t="s">
        <v>166</v>
      </c>
    </row>
    <row r="15" spans="1:11" ht="14.25" x14ac:dyDescent="0.2">
      <c r="A15" s="9"/>
      <c r="B15" s="9"/>
      <c r="C15" s="9"/>
      <c r="D15" s="9"/>
      <c r="E15" s="36" t="s">
        <v>140</v>
      </c>
      <c r="F15" s="36"/>
      <c r="G15" s="36"/>
      <c r="H15" s="36"/>
      <c r="I15" s="15">
        <f>ROUND(SUM(X1:X81)/1000, 2)</f>
        <v>0</v>
      </c>
      <c r="J15" s="15">
        <f>ROUND((Source!F90)/1000, 2)</f>
        <v>0</v>
      </c>
      <c r="K15" s="9" t="s">
        <v>166</v>
      </c>
    </row>
    <row r="16" spans="1:11" ht="14.25" x14ac:dyDescent="0.2">
      <c r="A16" s="9"/>
      <c r="B16" s="9"/>
      <c r="C16" s="9"/>
      <c r="D16" s="9"/>
      <c r="E16" s="36" t="s">
        <v>141</v>
      </c>
      <c r="F16" s="36"/>
      <c r="G16" s="36"/>
      <c r="H16" s="36"/>
      <c r="I16" s="15">
        <f>ROUND(SUM(Y1:Y81)/1000, 2)</f>
        <v>0</v>
      </c>
      <c r="J16" s="15">
        <f>ROUND((Source!F91)/1000, 2)</f>
        <v>0</v>
      </c>
      <c r="K16" s="9" t="s">
        <v>166</v>
      </c>
    </row>
    <row r="17" spans="1:42" ht="14.25" x14ac:dyDescent="0.2">
      <c r="A17" s="9"/>
      <c r="B17" s="9"/>
      <c r="C17" s="9"/>
      <c r="D17" s="9"/>
      <c r="E17" s="36" t="s">
        <v>142</v>
      </c>
      <c r="F17" s="36"/>
      <c r="G17" s="36"/>
      <c r="H17" s="36"/>
      <c r="I17" s="15">
        <f>ROUND(SUM(Z1:Z81)/1000, 2)</f>
        <v>0</v>
      </c>
      <c r="J17" s="15">
        <f>ROUND((Source!F82)/1000, 2)</f>
        <v>0</v>
      </c>
      <c r="K17" s="9" t="s">
        <v>166</v>
      </c>
    </row>
    <row r="18" spans="1:42" ht="14.25" x14ac:dyDescent="0.2">
      <c r="A18" s="9"/>
      <c r="B18" s="9"/>
      <c r="C18" s="9"/>
      <c r="D18" s="9"/>
      <c r="E18" s="36" t="s">
        <v>143</v>
      </c>
      <c r="F18" s="36"/>
      <c r="G18" s="36"/>
      <c r="H18" s="36"/>
      <c r="I18" s="15">
        <f>ROUND(SUM(AA1:AA81)/1000, 2)</f>
        <v>14.09</v>
      </c>
      <c r="J18" s="15">
        <f>ROUND((Source!F92+Source!F93)/1000, 2)</f>
        <v>218.17</v>
      </c>
      <c r="K18" s="9" t="s">
        <v>166</v>
      </c>
    </row>
    <row r="19" spans="1:42" ht="14.25" x14ac:dyDescent="0.2">
      <c r="A19" s="9"/>
      <c r="B19" s="9"/>
      <c r="C19" s="9"/>
      <c r="D19" s="9"/>
      <c r="E19" s="36" t="s">
        <v>144</v>
      </c>
      <c r="F19" s="36"/>
      <c r="G19" s="36"/>
      <c r="H19" s="36"/>
      <c r="I19" s="15">
        <f>ROUND(SUM(W1:W81)/1000, 2)</f>
        <v>0</v>
      </c>
      <c r="J19" s="15">
        <f>(Source!F88+ Source!F87)/1000</f>
        <v>0</v>
      </c>
      <c r="K19" s="9" t="s">
        <v>166</v>
      </c>
    </row>
    <row r="20" spans="1:42" ht="14.25" x14ac:dyDescent="0.2">
      <c r="A20" s="9"/>
      <c r="B20" s="9"/>
      <c r="C20" s="9"/>
      <c r="D20" s="9"/>
      <c r="E20" s="36" t="s">
        <v>145</v>
      </c>
      <c r="F20" s="36"/>
      <c r="G20" s="36"/>
      <c r="H20" s="36"/>
      <c r="I20" s="15">
        <f>SUM(AB1:AB81)</f>
        <v>0</v>
      </c>
      <c r="J20" s="15"/>
      <c r="K20" s="9" t="s">
        <v>146</v>
      </c>
    </row>
    <row r="21" spans="1:42" ht="14.25" hidden="1" x14ac:dyDescent="0.2">
      <c r="A21" s="9"/>
      <c r="B21" s="9"/>
      <c r="C21" s="9"/>
      <c r="D21" s="9"/>
      <c r="E21" s="36" t="s">
        <v>147</v>
      </c>
      <c r="F21" s="36"/>
      <c r="G21" s="36"/>
      <c r="H21" s="36"/>
      <c r="I21" s="15"/>
      <c r="J21" s="15"/>
      <c r="K21" s="9"/>
    </row>
    <row r="22" spans="1:42" ht="14.25" hidden="1" x14ac:dyDescent="0.2">
      <c r="A22" s="9"/>
      <c r="B22" s="9"/>
      <c r="C22" s="9"/>
      <c r="D22" s="9"/>
      <c r="E22" s="41" t="s">
        <v>108</v>
      </c>
      <c r="F22" s="41"/>
      <c r="G22" s="41"/>
      <c r="H22" s="41"/>
      <c r="I22" s="15">
        <f>ROUND(SUM(AE1:AE81)/1000, 2)</f>
        <v>0</v>
      </c>
      <c r="J22" s="15">
        <f>SUM(AF1:AF81)/1000</f>
        <v>0</v>
      </c>
      <c r="K22" s="9" t="s">
        <v>166</v>
      </c>
    </row>
    <row r="23" spans="1:42" ht="14.25" x14ac:dyDescent="0.2">
      <c r="A23" s="9"/>
      <c r="B23" s="9"/>
      <c r="C23" s="9"/>
      <c r="D23" s="9"/>
      <c r="E23" s="9"/>
      <c r="F23" s="16"/>
      <c r="G23" s="16"/>
      <c r="H23" s="16"/>
      <c r="I23" s="15"/>
      <c r="J23" s="15"/>
      <c r="K23" s="9"/>
    </row>
    <row r="24" spans="1:42" ht="14.25" x14ac:dyDescent="0.2">
      <c r="A24" s="9" t="s">
        <v>160</v>
      </c>
      <c r="B24" s="9"/>
      <c r="C24" s="9"/>
      <c r="D24" s="9"/>
      <c r="E24" s="9"/>
      <c r="F24" s="16"/>
      <c r="G24" s="16"/>
      <c r="H24" s="16"/>
      <c r="I24" s="15"/>
      <c r="J24" s="15"/>
      <c r="K24" s="9"/>
    </row>
    <row r="25" spans="1:42" ht="14.25" x14ac:dyDescent="0.2">
      <c r="A25" s="42" t="s">
        <v>161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9" t="s">
        <v>161</v>
      </c>
    </row>
    <row r="26" spans="1:42" ht="99.75" x14ac:dyDescent="0.2">
      <c r="A26" s="17" t="s">
        <v>148</v>
      </c>
      <c r="B26" s="17" t="s">
        <v>149</v>
      </c>
      <c r="C26" s="17" t="s">
        <v>150</v>
      </c>
      <c r="D26" s="17" t="s">
        <v>151</v>
      </c>
      <c r="E26" s="17" t="s">
        <v>152</v>
      </c>
      <c r="F26" s="17" t="s">
        <v>153</v>
      </c>
      <c r="G26" s="18" t="s">
        <v>154</v>
      </c>
      <c r="H26" s="18" t="s">
        <v>155</v>
      </c>
      <c r="I26" s="17" t="s">
        <v>156</v>
      </c>
      <c r="J26" s="17" t="s">
        <v>157</v>
      </c>
      <c r="K26" s="17" t="s">
        <v>158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4" t="str">
        <f>CONCATENATE("Локальная смета: ",IF(Source!G20&lt;&gt;"Новая локальная смета", Source!G20, ""))</f>
        <v>Локальная смета: Транспортные расходы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1" spans="1:42" ht="15" hidden="1" x14ac:dyDescent="0.25">
      <c r="B31" s="40" t="str">
        <f>Source!G24</f>
        <v>Перевозка грунта ТП</v>
      </c>
      <c r="C31" s="40"/>
      <c r="D31" s="40"/>
      <c r="E31" s="40"/>
      <c r="F31" s="40"/>
      <c r="G31" s="40"/>
      <c r="H31" s="40"/>
      <c r="I31" s="40"/>
      <c r="J31" s="40"/>
    </row>
    <row r="32" spans="1:42" ht="42.75" hidden="1" x14ac:dyDescent="0.2">
      <c r="A32" s="20">
        <v>1</v>
      </c>
      <c r="B32" s="20" t="str">
        <f>Source!F25</f>
        <v>15.2-50-4</v>
      </c>
      <c r="C32" s="20" t="s">
        <v>19</v>
      </c>
      <c r="D32" s="22" t="str">
        <f>Source!H25</f>
        <v>т</v>
      </c>
      <c r="E32" s="21">
        <f>Source!I25</f>
        <v>0</v>
      </c>
      <c r="F32" s="24"/>
      <c r="G32" s="23"/>
      <c r="H32" s="21"/>
      <c r="I32" s="24"/>
      <c r="J32" s="21"/>
      <c r="K32" s="24"/>
      <c r="Q32">
        <f>ROUND((Source!DP25/100)*ROUND((ROUND((Source!AH25*Source!AX25*Source!I25),2)),2), 2)</f>
        <v>0</v>
      </c>
      <c r="R32">
        <f>Source!Z25</f>
        <v>0</v>
      </c>
      <c r="S32">
        <f>ROUND((Source!DQ25/100)*ROUND((ROUND((Source!AH25*Source!AX25*Source!I25),2)),2), 2)</f>
        <v>0</v>
      </c>
      <c r="T32">
        <f>Source!AA25</f>
        <v>0</v>
      </c>
      <c r="U32">
        <f>ROUND((175/100)*ROUND((ROUND((Source!AG25*Source!AX25*Source!I25),2)),2), 2)</f>
        <v>0</v>
      </c>
      <c r="V32">
        <f>ROUND((160/100)*ROUND(ROUND((ROUND((Source!AG25*Source!AX25*Source!I25),2)*Source!BU25),2), 2), 2)</f>
        <v>0</v>
      </c>
      <c r="AI32">
        <v>0</v>
      </c>
    </row>
    <row r="33" spans="1:35" ht="14.25" hidden="1" x14ac:dyDescent="0.2">
      <c r="A33" s="25"/>
      <c r="B33" s="25"/>
      <c r="C33" s="25" t="s">
        <v>162</v>
      </c>
      <c r="D33" s="26"/>
      <c r="E33" s="27"/>
      <c r="F33" s="28">
        <f>Source!AO25</f>
        <v>42.88</v>
      </c>
      <c r="G33" s="29" t="str">
        <f>Source!DG25</f>
        <v/>
      </c>
      <c r="H33" s="27">
        <f>Source!AX25</f>
        <v>1</v>
      </c>
      <c r="I33" s="28">
        <f>(ROUND((ROUND(((Source!EV25)*Source!AX25*Source!I25),2)),2)+ROUND((ROUND(((Source!AG25-(Source!EW25))*Source!AX25*Source!I25),2)),2))</f>
        <v>0</v>
      </c>
      <c r="J33" s="27">
        <f>IF(Source!BD25&lt;&gt; 0, Source!BD25, 1)</f>
        <v>19.27</v>
      </c>
      <c r="K33" s="28">
        <f>Source!S25</f>
        <v>0</v>
      </c>
    </row>
    <row r="34" spans="1:35" ht="15" hidden="1" x14ac:dyDescent="0.25">
      <c r="C34" s="14" t="s">
        <v>163</v>
      </c>
      <c r="H34" s="37">
        <f>I33+0</f>
        <v>0</v>
      </c>
      <c r="I34" s="37"/>
      <c r="J34" s="37">
        <f>K33+0</f>
        <v>0</v>
      </c>
      <c r="K34" s="37"/>
      <c r="O34" s="30">
        <f>I33+0</f>
        <v>0</v>
      </c>
      <c r="P34" s="30">
        <f>K33+0</f>
        <v>0</v>
      </c>
      <c r="X34">
        <f>IF(Source!BK25&lt;=1,I33-0, 0)</f>
        <v>0</v>
      </c>
      <c r="Y34">
        <f>IF(Source!BK25=2,I33-0, 0)</f>
        <v>0</v>
      </c>
      <c r="Z34">
        <f>IF(Source!BK25=3,I33-0, 0)</f>
        <v>0</v>
      </c>
      <c r="AA34">
        <f>IF(Source!BK25=4,I33,0)</f>
        <v>0</v>
      </c>
    </row>
    <row r="35" spans="1:35" hidden="1" x14ac:dyDescent="0.2"/>
    <row r="36" spans="1:35" ht="28.5" hidden="1" x14ac:dyDescent="0.2">
      <c r="A36" s="20">
        <v>2</v>
      </c>
      <c r="B36" s="20" t="str">
        <f>Source!F26</f>
        <v>15.1-1102-01</v>
      </c>
      <c r="C36" s="20" t="s">
        <v>27</v>
      </c>
      <c r="D36" s="22" t="str">
        <f>Source!H26</f>
        <v>1 Т</v>
      </c>
      <c r="E36" s="21">
        <f>Source!I26</f>
        <v>0</v>
      </c>
      <c r="F36" s="24"/>
      <c r="G36" s="23"/>
      <c r="H36" s="21"/>
      <c r="I36" s="24"/>
      <c r="J36" s="21"/>
      <c r="K36" s="24"/>
      <c r="Q36">
        <f>ROUND((Source!DP26/100)*ROUND((ROUND((Source!AH26*Source!AX26*Source!I26),2)),2), 2)</f>
        <v>0</v>
      </c>
      <c r="R36">
        <f>Source!Z26</f>
        <v>0</v>
      </c>
      <c r="S36">
        <f>ROUND((Source!DQ26/100)*ROUND((ROUND((Source!AH26*Source!AX26*Source!I26),2)),2), 2)</f>
        <v>0</v>
      </c>
      <c r="T36">
        <f>Source!AA26</f>
        <v>0</v>
      </c>
      <c r="U36">
        <f>ROUND((175/100)*ROUND((ROUND((Source!AG26*Source!AX26*Source!I26),2)),2), 2)</f>
        <v>0</v>
      </c>
      <c r="V36">
        <f>ROUND((160/100)*ROUND(ROUND((ROUND((Source!AG26*Source!AX26*Source!I26),2)*Source!BU26),2), 2), 2)</f>
        <v>0</v>
      </c>
      <c r="AI36">
        <v>0</v>
      </c>
    </row>
    <row r="37" spans="1:35" ht="14.25" hidden="1" x14ac:dyDescent="0.2">
      <c r="A37" s="25"/>
      <c r="B37" s="25"/>
      <c r="C37" s="25" t="s">
        <v>162</v>
      </c>
      <c r="D37" s="26"/>
      <c r="E37" s="27"/>
      <c r="F37" s="28">
        <f>Source!AO26</f>
        <v>12.61</v>
      </c>
      <c r="G37" s="29" t="str">
        <f>Source!DG26</f>
        <v/>
      </c>
      <c r="H37" s="27">
        <f>Source!AX26</f>
        <v>1</v>
      </c>
      <c r="I37" s="28">
        <f>(ROUND((ROUND(((Source!EV26)*Source!AX26*Source!I26),2)),2)+ROUND((ROUND(((Source!AG26-(Source!EW26))*Source!AX26*Source!I26),2)),2))</f>
        <v>0</v>
      </c>
      <c r="J37" s="27">
        <f>IF(Source!BD26&lt;&gt; 0, Source!BD26, 1)</f>
        <v>13.26</v>
      </c>
      <c r="K37" s="28">
        <f>Source!S26</f>
        <v>0</v>
      </c>
    </row>
    <row r="38" spans="1:35" ht="15" hidden="1" x14ac:dyDescent="0.25">
      <c r="C38" s="14" t="s">
        <v>163</v>
      </c>
      <c r="H38" s="37">
        <f>I37+0</f>
        <v>0</v>
      </c>
      <c r="I38" s="37"/>
      <c r="J38" s="37">
        <f>K37+0</f>
        <v>0</v>
      </c>
      <c r="K38" s="37"/>
      <c r="O38" s="30">
        <f>I37+0</f>
        <v>0</v>
      </c>
      <c r="P38" s="30">
        <f>K37+0</f>
        <v>0</v>
      </c>
      <c r="X38">
        <f>IF(Source!BK26&lt;=1,I37-0, 0)</f>
        <v>0</v>
      </c>
      <c r="Y38">
        <f>IF(Source!BK26=2,I37-0, 0)</f>
        <v>0</v>
      </c>
      <c r="Z38">
        <f>IF(Source!BK26=3,I37-0, 0)</f>
        <v>0</v>
      </c>
      <c r="AA38">
        <f>IF(Source!BK26=4,I37,0)</f>
        <v>0</v>
      </c>
    </row>
    <row r="39" spans="1:35" hidden="1" x14ac:dyDescent="0.2"/>
    <row r="40" spans="1:35" hidden="1" x14ac:dyDescent="0.2"/>
    <row r="41" spans="1:35" ht="15" x14ac:dyDescent="0.25">
      <c r="B41" s="40" t="str">
        <f>Source!G29</f>
        <v>Перевозка грунта КЛ-10кВ</v>
      </c>
      <c r="C41" s="40"/>
      <c r="D41" s="40"/>
      <c r="E41" s="40"/>
      <c r="F41" s="40"/>
      <c r="G41" s="40"/>
      <c r="H41" s="40"/>
      <c r="I41" s="40"/>
      <c r="J41" s="40"/>
    </row>
    <row r="42" spans="1:35" ht="42.75" x14ac:dyDescent="0.2">
      <c r="A42" s="20">
        <v>5</v>
      </c>
      <c r="B42" s="20" t="str">
        <f>Source!F30</f>
        <v>15.2-50-4</v>
      </c>
      <c r="C42" s="20" t="s">
        <v>19</v>
      </c>
      <c r="D42" s="22" t="str">
        <f>Source!H30</f>
        <v>т</v>
      </c>
      <c r="E42" s="21">
        <f>Source!I30</f>
        <v>52.045000000000002</v>
      </c>
      <c r="F42" s="24"/>
      <c r="G42" s="23"/>
      <c r="H42" s="21"/>
      <c r="I42" s="24"/>
      <c r="J42" s="21"/>
      <c r="K42" s="24"/>
      <c r="Q42">
        <f>ROUND((Source!DP30/100)*ROUND((ROUND((Source!AH30*Source!AX30*Source!I30),2)),2), 2)</f>
        <v>0</v>
      </c>
      <c r="R42">
        <f>Source!Z30</f>
        <v>0</v>
      </c>
      <c r="S42">
        <f>ROUND((Source!DQ30/100)*ROUND((ROUND((Source!AH30*Source!AX30*Source!I30),2)),2), 2)</f>
        <v>0</v>
      </c>
      <c r="T42">
        <f>Source!AA30</f>
        <v>0</v>
      </c>
      <c r="U42">
        <f>ROUND((175/100)*ROUND((ROUND((Source!AG30*Source!AX30*Source!I30),2)),2), 2)</f>
        <v>0</v>
      </c>
      <c r="V42">
        <f>ROUND((160/100)*ROUND(ROUND((ROUND((Source!AG30*Source!AX30*Source!I30),2)*Source!BU30),2), 2), 2)</f>
        <v>0</v>
      </c>
      <c r="AI42">
        <v>0</v>
      </c>
    </row>
    <row r="43" spans="1:35" ht="14.25" x14ac:dyDescent="0.2">
      <c r="A43" s="25"/>
      <c r="B43" s="25"/>
      <c r="C43" s="25" t="s">
        <v>162</v>
      </c>
      <c r="D43" s="26"/>
      <c r="E43" s="27"/>
      <c r="F43" s="28">
        <f>Source!AO30</f>
        <v>42.88</v>
      </c>
      <c r="G43" s="29" t="str">
        <f>Source!DG30</f>
        <v/>
      </c>
      <c r="H43" s="27">
        <f>Source!AX30</f>
        <v>1</v>
      </c>
      <c r="I43" s="28">
        <f>(ROUND((ROUND(((Source!EV30)*Source!AX30*Source!I30),2)),2)+ROUND((ROUND(((Source!AG30-(Source!EW30))*Source!AX30*Source!I30),2)),2))</f>
        <v>2231.69</v>
      </c>
      <c r="J43" s="27">
        <f>IF(Source!BD30&lt;&gt; 0, Source!BD30, 1)</f>
        <v>19.27</v>
      </c>
      <c r="K43" s="28">
        <f>Source!S30</f>
        <v>43004.67</v>
      </c>
    </row>
    <row r="44" spans="1:35" ht="15" x14ac:dyDescent="0.25">
      <c r="C44" s="14" t="s">
        <v>163</v>
      </c>
      <c r="H44" s="37">
        <f>I43+0</f>
        <v>2231.69</v>
      </c>
      <c r="I44" s="37"/>
      <c r="J44" s="37">
        <f>K43+0</f>
        <v>43004.67</v>
      </c>
      <c r="K44" s="37"/>
      <c r="O44" s="30">
        <f>I43+0</f>
        <v>2231.69</v>
      </c>
      <c r="P44" s="30">
        <f>K43+0</f>
        <v>43004.67</v>
      </c>
      <c r="X44">
        <f>IF(Source!BK30&lt;=1,I43-0, 0)</f>
        <v>0</v>
      </c>
      <c r="Y44">
        <f>IF(Source!BK30=2,I43-0, 0)</f>
        <v>0</v>
      </c>
      <c r="Z44">
        <f>IF(Source!BK30=3,I43-0, 0)</f>
        <v>0</v>
      </c>
      <c r="AA44">
        <f>IF(Source!BK30=4,I43,0)</f>
        <v>2231.69</v>
      </c>
    </row>
    <row r="46" spans="1:35" ht="28.5" x14ac:dyDescent="0.2">
      <c r="A46" s="20">
        <v>6</v>
      </c>
      <c r="B46" s="20" t="str">
        <f>Source!F31</f>
        <v>15.1-1102-01</v>
      </c>
      <c r="C46" s="20" t="s">
        <v>27</v>
      </c>
      <c r="D46" s="22" t="str">
        <f>Source!H31</f>
        <v>1 Т</v>
      </c>
      <c r="E46" s="21">
        <f>Source!I31</f>
        <v>52.045000000000002</v>
      </c>
      <c r="F46" s="24"/>
      <c r="G46" s="23"/>
      <c r="H46" s="21"/>
      <c r="I46" s="24"/>
      <c r="J46" s="21"/>
      <c r="K46" s="24"/>
      <c r="Q46">
        <f>ROUND((Source!DP31/100)*ROUND((ROUND((Source!AH31*Source!AX31*Source!I31),2)),2), 2)</f>
        <v>0</v>
      </c>
      <c r="R46">
        <f>Source!Z31</f>
        <v>0</v>
      </c>
      <c r="S46">
        <f>ROUND((Source!DQ31/100)*ROUND((ROUND((Source!AH31*Source!AX31*Source!I31),2)),2), 2)</f>
        <v>0</v>
      </c>
      <c r="T46">
        <f>Source!AA31</f>
        <v>0</v>
      </c>
      <c r="U46">
        <f>ROUND((175/100)*ROUND((ROUND((Source!AG31*Source!AX31*Source!I31),2)),2), 2)</f>
        <v>0</v>
      </c>
      <c r="V46">
        <f>ROUND((160/100)*ROUND(ROUND((ROUND((Source!AG31*Source!AX31*Source!I31),2)*Source!BU31),2), 2), 2)</f>
        <v>0</v>
      </c>
      <c r="AI46">
        <v>0</v>
      </c>
    </row>
    <row r="47" spans="1:35" ht="14.25" x14ac:dyDescent="0.2">
      <c r="A47" s="25"/>
      <c r="B47" s="25"/>
      <c r="C47" s="25" t="s">
        <v>162</v>
      </c>
      <c r="D47" s="26"/>
      <c r="E47" s="27"/>
      <c r="F47" s="28">
        <f>Source!AO31</f>
        <v>12.61</v>
      </c>
      <c r="G47" s="29" t="str">
        <f>Source!DG31</f>
        <v/>
      </c>
      <c r="H47" s="27">
        <f>Source!AX31</f>
        <v>1</v>
      </c>
      <c r="I47" s="28">
        <f>(ROUND((ROUND(((Source!EV31)*Source!AX31*Source!I31),2)),2)+ROUND((ROUND(((Source!AG31-(Source!EW31))*Source!AX31*Source!I31),2)),2))</f>
        <v>656.29</v>
      </c>
      <c r="J47" s="27">
        <f>IF(Source!BD31&lt;&gt; 0, Source!BD31, 1)</f>
        <v>13.26</v>
      </c>
      <c r="K47" s="28">
        <f>Source!S31</f>
        <v>8702.41</v>
      </c>
    </row>
    <row r="48" spans="1:35" ht="15" x14ac:dyDescent="0.25">
      <c r="C48" s="14" t="s">
        <v>163</v>
      </c>
      <c r="H48" s="37">
        <f>I47+0</f>
        <v>656.29</v>
      </c>
      <c r="I48" s="37"/>
      <c r="J48" s="37">
        <f>K47+0</f>
        <v>8702.41</v>
      </c>
      <c r="K48" s="37"/>
      <c r="O48" s="30">
        <f>I47+0</f>
        <v>656.29</v>
      </c>
      <c r="P48" s="30">
        <f>K47+0</f>
        <v>8702.41</v>
      </c>
      <c r="X48">
        <f>IF(Source!BK31&lt;=1,I47-0, 0)</f>
        <v>0</v>
      </c>
      <c r="Y48">
        <f>IF(Source!BK31=2,I47-0, 0)</f>
        <v>0</v>
      </c>
      <c r="Z48">
        <f>IF(Source!BK31=3,I47-0, 0)</f>
        <v>0</v>
      </c>
      <c r="AA48">
        <f>IF(Source!BK31=4,I47,0)</f>
        <v>656.29</v>
      </c>
    </row>
    <row r="51" spans="1:35" ht="15" x14ac:dyDescent="0.25">
      <c r="B51" s="40" t="str">
        <f>Source!G32</f>
        <v>Перевозка грунта КЛ-0,4кВ</v>
      </c>
      <c r="C51" s="40"/>
      <c r="D51" s="40"/>
      <c r="E51" s="40"/>
      <c r="F51" s="40"/>
      <c r="G51" s="40"/>
      <c r="H51" s="40"/>
      <c r="I51" s="40"/>
      <c r="J51" s="40"/>
    </row>
    <row r="52" spans="1:35" ht="42.75" x14ac:dyDescent="0.2">
      <c r="A52" s="20">
        <v>7</v>
      </c>
      <c r="B52" s="20" t="str">
        <f>Source!F33</f>
        <v>15.2-50-4</v>
      </c>
      <c r="C52" s="20" t="s">
        <v>19</v>
      </c>
      <c r="D52" s="22" t="str">
        <f>Source!H33</f>
        <v>т</v>
      </c>
      <c r="E52" s="21">
        <f>Source!I33</f>
        <v>28.35</v>
      </c>
      <c r="F52" s="24"/>
      <c r="G52" s="23"/>
      <c r="H52" s="21"/>
      <c r="I52" s="24"/>
      <c r="J52" s="21"/>
      <c r="K52" s="24"/>
      <c r="Q52">
        <f>ROUND((Source!DP33/100)*ROUND((ROUND((Source!AH33*Source!AX33*Source!I33),2)),2), 2)</f>
        <v>0</v>
      </c>
      <c r="R52">
        <f>Source!Z33</f>
        <v>0</v>
      </c>
      <c r="S52">
        <f>ROUND((Source!DQ33/100)*ROUND((ROUND((Source!AH33*Source!AX33*Source!I33),2)),2), 2)</f>
        <v>0</v>
      </c>
      <c r="T52">
        <f>Source!AA33</f>
        <v>0</v>
      </c>
      <c r="U52">
        <f>ROUND((175/100)*ROUND((ROUND((Source!AG33*Source!AX33*Source!I33),2)),2), 2)</f>
        <v>0</v>
      </c>
      <c r="V52">
        <f>ROUND((160/100)*ROUND(ROUND((ROUND((Source!AG33*Source!AX33*Source!I33),2)*Source!BU33),2), 2), 2)</f>
        <v>0</v>
      </c>
      <c r="AI52">
        <v>0</v>
      </c>
    </row>
    <row r="53" spans="1:35" ht="14.25" x14ac:dyDescent="0.2">
      <c r="A53" s="25"/>
      <c r="B53" s="25"/>
      <c r="C53" s="25" t="s">
        <v>162</v>
      </c>
      <c r="D53" s="26"/>
      <c r="E53" s="27"/>
      <c r="F53" s="28">
        <f>Source!AO33</f>
        <v>42.88</v>
      </c>
      <c r="G53" s="29" t="str">
        <f>Source!DG33</f>
        <v/>
      </c>
      <c r="H53" s="27">
        <f>Source!AX33</f>
        <v>1</v>
      </c>
      <c r="I53" s="28">
        <f>(ROUND((ROUND(((Source!EV33)*Source!AX33*Source!I33),2)),2)+ROUND((ROUND(((Source!AG33-(Source!EW33))*Source!AX33*Source!I33),2)),2))</f>
        <v>1215.6500000000001</v>
      </c>
      <c r="J53" s="27">
        <f>IF(Source!BD33&lt;&gt; 0, Source!BD33, 1)</f>
        <v>19.27</v>
      </c>
      <c r="K53" s="28">
        <f>Source!S33</f>
        <v>23425.58</v>
      </c>
    </row>
    <row r="54" spans="1:35" ht="15" x14ac:dyDescent="0.25">
      <c r="C54" s="14" t="s">
        <v>163</v>
      </c>
      <c r="H54" s="37">
        <f>I53+0</f>
        <v>1215.6500000000001</v>
      </c>
      <c r="I54" s="37"/>
      <c r="J54" s="37">
        <f>K53+0</f>
        <v>23425.58</v>
      </c>
      <c r="K54" s="37"/>
      <c r="O54" s="30">
        <f>I53+0</f>
        <v>1215.6500000000001</v>
      </c>
      <c r="P54" s="30">
        <f>K53+0</f>
        <v>23425.58</v>
      </c>
      <c r="X54">
        <f>IF(Source!BK33&lt;=1,I53-0, 0)</f>
        <v>0</v>
      </c>
      <c r="Y54">
        <f>IF(Source!BK33=2,I53-0, 0)</f>
        <v>0</v>
      </c>
      <c r="Z54">
        <f>IF(Source!BK33=3,I53-0, 0)</f>
        <v>0</v>
      </c>
      <c r="AA54">
        <f>IF(Source!BK33=4,I53,0)</f>
        <v>1215.6500000000001</v>
      </c>
    </row>
    <row r="56" spans="1:35" ht="28.5" x14ac:dyDescent="0.2">
      <c r="A56" s="20">
        <v>8</v>
      </c>
      <c r="B56" s="20" t="str">
        <f>Source!F34</f>
        <v>15.1-1102-01</v>
      </c>
      <c r="C56" s="20" t="s">
        <v>27</v>
      </c>
      <c r="D56" s="22" t="str">
        <f>Source!H34</f>
        <v>1 Т</v>
      </c>
      <c r="E56" s="21">
        <f>Source!I34</f>
        <v>28.35</v>
      </c>
      <c r="F56" s="24"/>
      <c r="G56" s="23"/>
      <c r="H56" s="21"/>
      <c r="I56" s="24"/>
      <c r="J56" s="21"/>
      <c r="K56" s="24"/>
      <c r="Q56">
        <f>ROUND((Source!DP34/100)*ROUND((ROUND((Source!AH34*Source!AX34*Source!I34),2)),2), 2)</f>
        <v>0</v>
      </c>
      <c r="R56">
        <f>Source!Z34</f>
        <v>0</v>
      </c>
      <c r="S56">
        <f>ROUND((Source!DQ34/100)*ROUND((ROUND((Source!AH34*Source!AX34*Source!I34),2)),2), 2)</f>
        <v>0</v>
      </c>
      <c r="T56">
        <f>Source!AA34</f>
        <v>0</v>
      </c>
      <c r="U56">
        <f>ROUND((175/100)*ROUND((ROUND((Source!AG34*Source!AX34*Source!I34),2)),2), 2)</f>
        <v>0</v>
      </c>
      <c r="V56">
        <f>ROUND((160/100)*ROUND(ROUND((ROUND((Source!AG34*Source!AX34*Source!I34),2)*Source!BU34),2), 2), 2)</f>
        <v>0</v>
      </c>
      <c r="AI56">
        <v>0</v>
      </c>
    </row>
    <row r="57" spans="1:35" ht="14.25" x14ac:dyDescent="0.2">
      <c r="A57" s="25"/>
      <c r="B57" s="25"/>
      <c r="C57" s="25" t="s">
        <v>162</v>
      </c>
      <c r="D57" s="26"/>
      <c r="E57" s="27"/>
      <c r="F57" s="28">
        <f>Source!AO34</f>
        <v>12.61</v>
      </c>
      <c r="G57" s="29" t="str">
        <f>Source!DG34</f>
        <v/>
      </c>
      <c r="H57" s="27">
        <f>Source!AX34</f>
        <v>1</v>
      </c>
      <c r="I57" s="28">
        <f>(ROUND((ROUND(((Source!EV34)*Source!AX34*Source!I34),2)),2)+ROUND((ROUND(((Source!AG34-(Source!EW34))*Source!AX34*Source!I34),2)),2))</f>
        <v>357.49</v>
      </c>
      <c r="J57" s="27">
        <f>IF(Source!BD34&lt;&gt; 0, Source!BD34, 1)</f>
        <v>13.26</v>
      </c>
      <c r="K57" s="28">
        <f>Source!S34</f>
        <v>4740.32</v>
      </c>
    </row>
    <row r="58" spans="1:35" ht="15" x14ac:dyDescent="0.25">
      <c r="C58" s="14" t="s">
        <v>163</v>
      </c>
      <c r="H58" s="37">
        <f>I57+0</f>
        <v>357.49</v>
      </c>
      <c r="I58" s="37"/>
      <c r="J58" s="37">
        <f>K57+0</f>
        <v>4740.32</v>
      </c>
      <c r="K58" s="37"/>
      <c r="O58" s="30">
        <f>I57+0</f>
        <v>357.49</v>
      </c>
      <c r="P58" s="30">
        <f>K57+0</f>
        <v>4740.32</v>
      </c>
      <c r="X58">
        <f>IF(Source!BK34&lt;=1,I57-0, 0)</f>
        <v>0</v>
      </c>
      <c r="Y58">
        <f>IF(Source!BK34=2,I57-0, 0)</f>
        <v>0</v>
      </c>
      <c r="Z58">
        <f>IF(Source!BK34=3,I57-0, 0)</f>
        <v>0</v>
      </c>
      <c r="AA58">
        <f>IF(Source!BK34=4,I57,0)</f>
        <v>357.49</v>
      </c>
    </row>
    <row r="61" spans="1:35" ht="15" x14ac:dyDescent="0.25">
      <c r="B61" s="40" t="str">
        <f>Source!G35</f>
        <v>Перевозка мусора</v>
      </c>
      <c r="C61" s="40"/>
      <c r="D61" s="40"/>
      <c r="E61" s="40"/>
      <c r="F61" s="40"/>
      <c r="G61" s="40"/>
      <c r="H61" s="40"/>
      <c r="I61" s="40"/>
      <c r="J61" s="40"/>
    </row>
    <row r="62" spans="1:35" ht="42.75" x14ac:dyDescent="0.2">
      <c r="A62" s="20">
        <v>9</v>
      </c>
      <c r="B62" s="20" t="str">
        <f>Source!F36</f>
        <v>15.2-50-10</v>
      </c>
      <c r="C62" s="20" t="s">
        <v>47</v>
      </c>
      <c r="D62" s="22" t="str">
        <f>Source!H36</f>
        <v>т</v>
      </c>
      <c r="E62" s="21">
        <f>Source!I36</f>
        <v>127.754</v>
      </c>
      <c r="F62" s="24"/>
      <c r="G62" s="23"/>
      <c r="H62" s="21"/>
      <c r="I62" s="24"/>
      <c r="J62" s="21"/>
      <c r="K62" s="24"/>
      <c r="Q62">
        <f>ROUND((Source!DP36/100)*ROUND((ROUND((Source!AH36*Source!AX36*Source!I36),2)),2), 2)</f>
        <v>0</v>
      </c>
      <c r="R62">
        <f>Source!Z36</f>
        <v>0</v>
      </c>
      <c r="S62">
        <f>ROUND((Source!DQ36/100)*ROUND((ROUND((Source!AH36*Source!AX36*Source!I36),2)),2), 2)</f>
        <v>0</v>
      </c>
      <c r="T62">
        <f>Source!AA36</f>
        <v>0</v>
      </c>
      <c r="U62">
        <f>ROUND((175/100)*ROUND((ROUND((Source!AG36*Source!AX36*Source!I36),2)),2), 2)</f>
        <v>0</v>
      </c>
      <c r="V62">
        <f>ROUND((160/100)*ROUND(ROUND((ROUND((Source!AG36*Source!AX36*Source!I36),2)*Source!BU36),2), 2), 2)</f>
        <v>0</v>
      </c>
      <c r="AI62">
        <v>0</v>
      </c>
    </row>
    <row r="63" spans="1:35" ht="14.25" x14ac:dyDescent="0.2">
      <c r="A63" s="25"/>
      <c r="B63" s="25"/>
      <c r="C63" s="25" t="s">
        <v>162</v>
      </c>
      <c r="D63" s="26"/>
      <c r="E63" s="27"/>
      <c r="F63" s="28">
        <f>Source!AO36</f>
        <v>42.72</v>
      </c>
      <c r="G63" s="29" t="str">
        <f>Source!DG36</f>
        <v/>
      </c>
      <c r="H63" s="27">
        <f>Source!AX36</f>
        <v>1</v>
      </c>
      <c r="I63" s="28">
        <f>(ROUND((ROUND(((Source!EV36)*Source!AX36*Source!I36),2)),2)+ROUND((ROUND(((Source!AG36-(Source!EW36))*Source!AX36*Source!I36),2)),2))</f>
        <v>5457.65</v>
      </c>
      <c r="J63" s="27">
        <f>IF(Source!BD36&lt;&gt; 0, Source!BD36, 1)</f>
        <v>19.3</v>
      </c>
      <c r="K63" s="28">
        <f>Source!S36</f>
        <v>105332.65</v>
      </c>
    </row>
    <row r="64" spans="1:35" ht="15" x14ac:dyDescent="0.25">
      <c r="C64" s="14" t="s">
        <v>163</v>
      </c>
      <c r="H64" s="37">
        <f>I63+0</f>
        <v>5457.65</v>
      </c>
      <c r="I64" s="37"/>
      <c r="J64" s="37">
        <f>K63+0</f>
        <v>105332.65</v>
      </c>
      <c r="K64" s="37"/>
      <c r="O64" s="30">
        <f>I63+0</f>
        <v>5457.65</v>
      </c>
      <c r="P64" s="30">
        <f>K63+0</f>
        <v>105332.65</v>
      </c>
      <c r="X64">
        <f>IF(Source!BK36&lt;=1,I63-0, 0)</f>
        <v>0</v>
      </c>
      <c r="Y64">
        <f>IF(Source!BK36=2,I63-0, 0)</f>
        <v>0</v>
      </c>
      <c r="Z64">
        <f>IF(Source!BK36=3,I63-0, 0)</f>
        <v>0</v>
      </c>
      <c r="AA64">
        <f>IF(Source!BK36=4,I63,0)</f>
        <v>5457.65</v>
      </c>
    </row>
    <row r="66" spans="1:35" ht="28.5" x14ac:dyDescent="0.2">
      <c r="A66" s="20">
        <v>10</v>
      </c>
      <c r="B66" s="20" t="str">
        <f>Source!F37</f>
        <v>15.1-1300-02</v>
      </c>
      <c r="C66" s="20" t="s">
        <v>51</v>
      </c>
      <c r="D66" s="22" t="str">
        <f>Source!H37</f>
        <v>1 Т</v>
      </c>
      <c r="E66" s="21">
        <f>Source!I37</f>
        <v>92.231999999999999</v>
      </c>
      <c r="F66" s="24"/>
      <c r="G66" s="23"/>
      <c r="H66" s="21"/>
      <c r="I66" s="24"/>
      <c r="J66" s="21"/>
      <c r="K66" s="24"/>
      <c r="Q66">
        <f>ROUND((Source!DP37/100)*ROUND((ROUND((Source!AH37*Source!AX37*Source!I37),2)),2), 2)</f>
        <v>0</v>
      </c>
      <c r="R66">
        <f>Source!Z37</f>
        <v>0</v>
      </c>
      <c r="S66">
        <f>ROUND((Source!DQ37/100)*ROUND((ROUND((Source!AH37*Source!AX37*Source!I37),2)),2), 2)</f>
        <v>0</v>
      </c>
      <c r="T66">
        <f>Source!AA37</f>
        <v>0</v>
      </c>
      <c r="U66">
        <f>ROUND((175/100)*ROUND((ROUND((Source!AG37*Source!AX37*Source!I37),2)),2), 2)</f>
        <v>0</v>
      </c>
      <c r="V66">
        <f>ROUND((160/100)*ROUND(ROUND((ROUND((Source!AG37*Source!AX37*Source!I37),2)*Source!BU37),2), 2), 2)</f>
        <v>0</v>
      </c>
      <c r="AI66">
        <v>0</v>
      </c>
    </row>
    <row r="67" spans="1:35" ht="14.25" x14ac:dyDescent="0.2">
      <c r="A67" s="25"/>
      <c r="B67" s="25"/>
      <c r="C67" s="25" t="s">
        <v>162</v>
      </c>
      <c r="D67" s="26"/>
      <c r="E67" s="27"/>
      <c r="F67" s="28">
        <f>Source!AO37</f>
        <v>36.590000000000003</v>
      </c>
      <c r="G67" s="29" t="str">
        <f>Source!DG37</f>
        <v/>
      </c>
      <c r="H67" s="27">
        <f>Source!AX37</f>
        <v>1</v>
      </c>
      <c r="I67" s="28">
        <f>(ROUND((ROUND(((Source!EV37)*Source!AX37*Source!I37),2)),2)+ROUND((ROUND(((Source!AG37-(Source!EW37))*Source!AX37*Source!I37),2)),2))</f>
        <v>3374.77</v>
      </c>
      <c r="J67" s="27">
        <f>IF(Source!BD37&lt;&gt; 0, Source!BD37, 1)</f>
        <v>8.1999999999999993</v>
      </c>
      <c r="K67" s="28">
        <f>Source!S37</f>
        <v>27673.11</v>
      </c>
    </row>
    <row r="68" spans="1:35" ht="15" x14ac:dyDescent="0.25">
      <c r="C68" s="14" t="s">
        <v>163</v>
      </c>
      <c r="H68" s="37">
        <f>I67+0</f>
        <v>3374.77</v>
      </c>
      <c r="I68" s="37"/>
      <c r="J68" s="37">
        <f>K67+0</f>
        <v>27673.11</v>
      </c>
      <c r="K68" s="37"/>
      <c r="O68" s="30">
        <f>I67+0</f>
        <v>3374.77</v>
      </c>
      <c r="P68" s="30">
        <f>K67+0</f>
        <v>27673.11</v>
      </c>
      <c r="X68">
        <f>IF(Source!BK37&lt;=1,I67-0, 0)</f>
        <v>0</v>
      </c>
      <c r="Y68">
        <f>IF(Source!BK37=2,I67-0, 0)</f>
        <v>0</v>
      </c>
      <c r="Z68">
        <f>IF(Source!BK37=3,I67-0, 0)</f>
        <v>0</v>
      </c>
      <c r="AA68">
        <f>IF(Source!BK37=4,I67,0)</f>
        <v>3374.77</v>
      </c>
    </row>
    <row r="70" spans="1:35" ht="28.5" x14ac:dyDescent="0.2">
      <c r="A70" s="20">
        <v>11</v>
      </c>
      <c r="B70" s="20" t="str">
        <f>Source!F38</f>
        <v>15.1-1201-03</v>
      </c>
      <c r="C70" s="20" t="s">
        <v>55</v>
      </c>
      <c r="D70" s="22" t="str">
        <f>Source!H38</f>
        <v>1 Т</v>
      </c>
      <c r="E70" s="21">
        <f>Source!I38</f>
        <v>34.276000000000003</v>
      </c>
      <c r="F70" s="24"/>
      <c r="G70" s="23"/>
      <c r="H70" s="21"/>
      <c r="I70" s="24"/>
      <c r="J70" s="21"/>
      <c r="K70" s="24"/>
      <c r="Q70">
        <f>ROUND((Source!DP38/100)*ROUND((ROUND((Source!AH38*Source!AX38*Source!I38),2)),2), 2)</f>
        <v>0</v>
      </c>
      <c r="R70">
        <f>Source!Z38</f>
        <v>0</v>
      </c>
      <c r="S70">
        <f>ROUND((Source!DQ38/100)*ROUND((ROUND((Source!AH38*Source!AX38*Source!I38),2)),2), 2)</f>
        <v>0</v>
      </c>
      <c r="T70">
        <f>Source!AA38</f>
        <v>0</v>
      </c>
      <c r="U70">
        <f>ROUND((175/100)*ROUND((ROUND((Source!AG38*Source!AX38*Source!I38),2)),2), 2)</f>
        <v>0</v>
      </c>
      <c r="V70">
        <f>ROUND((160/100)*ROUND(ROUND((ROUND((Source!AG38*Source!AX38*Source!I38),2)*Source!BU38),2), 2), 2)</f>
        <v>0</v>
      </c>
      <c r="AI70">
        <v>0</v>
      </c>
    </row>
    <row r="71" spans="1:35" ht="14.25" x14ac:dyDescent="0.2">
      <c r="A71" s="25"/>
      <c r="B71" s="25"/>
      <c r="C71" s="25" t="s">
        <v>162</v>
      </c>
      <c r="D71" s="26"/>
      <c r="E71" s="27"/>
      <c r="F71" s="28">
        <f>Source!AO38</f>
        <v>22.57</v>
      </c>
      <c r="G71" s="29" t="str">
        <f>Source!DG38</f>
        <v/>
      </c>
      <c r="H71" s="27">
        <f>Source!AX38</f>
        <v>1</v>
      </c>
      <c r="I71" s="28">
        <f>(ROUND((ROUND(((Source!EV38)*Source!AX38*Source!I38),2)),2)+ROUND((ROUND(((Source!AG38-(Source!EW38))*Source!AX38*Source!I38),2)),2))</f>
        <v>773.61</v>
      </c>
      <c r="J71" s="27">
        <f>IF(Source!BD38&lt;&gt; 0, Source!BD38, 1)</f>
        <v>6.48</v>
      </c>
      <c r="K71" s="28">
        <f>Source!S38</f>
        <v>5012.99</v>
      </c>
    </row>
    <row r="72" spans="1:35" ht="15" x14ac:dyDescent="0.25">
      <c r="C72" s="14" t="s">
        <v>163</v>
      </c>
      <c r="H72" s="37">
        <f>I71+0</f>
        <v>773.61</v>
      </c>
      <c r="I72" s="37"/>
      <c r="J72" s="37">
        <f>K71+0</f>
        <v>5012.99</v>
      </c>
      <c r="K72" s="37"/>
      <c r="O72" s="30">
        <f>I71+0</f>
        <v>773.61</v>
      </c>
      <c r="P72" s="30">
        <f>K71+0</f>
        <v>5012.99</v>
      </c>
      <c r="X72">
        <f>IF(Source!BK38&lt;=1,I71-0, 0)</f>
        <v>0</v>
      </c>
      <c r="Y72">
        <f>IF(Source!BK38=2,I71-0, 0)</f>
        <v>0</v>
      </c>
      <c r="Z72">
        <f>IF(Source!BK38=3,I71-0, 0)</f>
        <v>0</v>
      </c>
      <c r="AA72">
        <f>IF(Source!BK38=4,I71,0)</f>
        <v>773.61</v>
      </c>
    </row>
    <row r="74" spans="1:35" ht="28.5" x14ac:dyDescent="0.2">
      <c r="A74" s="20">
        <v>13</v>
      </c>
      <c r="B74" s="20" t="str">
        <f>Source!F40</f>
        <v>15.1-1106-02</v>
      </c>
      <c r="C74" s="20" t="s">
        <v>63</v>
      </c>
      <c r="D74" s="22" t="str">
        <f>Source!H40</f>
        <v>1 Т</v>
      </c>
      <c r="E74" s="21">
        <f>Source!I40</f>
        <v>1.246</v>
      </c>
      <c r="F74" s="24"/>
      <c r="G74" s="23"/>
      <c r="H74" s="21"/>
      <c r="I74" s="24"/>
      <c r="J74" s="21"/>
      <c r="K74" s="24"/>
      <c r="Q74">
        <f>ROUND((Source!DP40/100)*ROUND((ROUND((Source!AH40*Source!AX40*Source!I40),2)),2), 2)</f>
        <v>0</v>
      </c>
      <c r="R74">
        <f>Source!Z40</f>
        <v>0</v>
      </c>
      <c r="S74">
        <f>ROUND((Source!DQ40/100)*ROUND((ROUND((Source!AH40*Source!AX40*Source!I40),2)),2), 2)</f>
        <v>0</v>
      </c>
      <c r="T74">
        <f>Source!AA40</f>
        <v>0</v>
      </c>
      <c r="U74">
        <f>ROUND((175/100)*ROUND((ROUND((Source!AG40*Source!AX40*Source!I40),2)),2), 2)</f>
        <v>0</v>
      </c>
      <c r="V74">
        <f>ROUND((160/100)*ROUND(ROUND((ROUND((Source!AG40*Source!AX40*Source!I40),2)*Source!BU40),2), 2), 2)</f>
        <v>0</v>
      </c>
      <c r="AI74">
        <v>0</v>
      </c>
    </row>
    <row r="75" spans="1:35" ht="14.25" x14ac:dyDescent="0.2">
      <c r="A75" s="25"/>
      <c r="B75" s="25"/>
      <c r="C75" s="25" t="s">
        <v>162</v>
      </c>
      <c r="D75" s="26"/>
      <c r="E75" s="27"/>
      <c r="F75" s="28">
        <f>Source!AO40</f>
        <v>17.84</v>
      </c>
      <c r="G75" s="29" t="str">
        <f>Source!DG40</f>
        <v/>
      </c>
      <c r="H75" s="27">
        <f>Source!AX40</f>
        <v>1</v>
      </c>
      <c r="I75" s="28">
        <f>(ROUND((ROUND(((Source!EV40)*Source!AX40*Source!I40),2)),2)+ROUND((ROUND(((Source!AG40-(Source!EW40))*Source!AX40*Source!I40),2)),2))</f>
        <v>22.23</v>
      </c>
      <c r="J75" s="27">
        <f>IF(Source!BD40&lt;&gt; 0, Source!BD40, 1)</f>
        <v>12.3</v>
      </c>
      <c r="K75" s="28">
        <f>Source!S40</f>
        <v>273.43</v>
      </c>
    </row>
    <row r="76" spans="1:35" ht="15" x14ac:dyDescent="0.25">
      <c r="C76" s="14" t="s">
        <v>163</v>
      </c>
      <c r="H76" s="37">
        <f>I75+0</f>
        <v>22.23</v>
      </c>
      <c r="I76" s="37"/>
      <c r="J76" s="37">
        <f>K75+0</f>
        <v>273.43</v>
      </c>
      <c r="K76" s="37"/>
      <c r="O76" s="30">
        <f>I75+0</f>
        <v>22.23</v>
      </c>
      <c r="P76" s="30">
        <f>K75+0</f>
        <v>273.43</v>
      </c>
      <c r="X76">
        <f>IF(Source!BK40&lt;=1,I75-0, 0)</f>
        <v>0</v>
      </c>
      <c r="Y76">
        <f>IF(Source!BK40=2,I75-0, 0)</f>
        <v>0</v>
      </c>
      <c r="Z76">
        <f>IF(Source!BK40=3,I75-0, 0)</f>
        <v>0</v>
      </c>
      <c r="AA76">
        <f>IF(Source!BK40=4,I75,0)</f>
        <v>22.23</v>
      </c>
    </row>
    <row r="79" spans="1:35" ht="15" x14ac:dyDescent="0.25">
      <c r="A79" s="34" t="str">
        <f>CONCATENATE("Итого по локальной смете: ",IF(Source!G43&lt;&gt;"Новая локальная смета", Source!G43, ""))</f>
        <v>Итого по локальной смете: Транспортные расходы</v>
      </c>
      <c r="B79" s="34"/>
      <c r="C79" s="34"/>
      <c r="D79" s="34"/>
      <c r="E79" s="34"/>
      <c r="F79" s="34"/>
      <c r="G79" s="34"/>
      <c r="H79" s="38">
        <f>SUM(O29:O78)</f>
        <v>14089.38</v>
      </c>
      <c r="I79" s="39"/>
      <c r="J79" s="38">
        <f>SUM(P29:P78)</f>
        <v>218165.16</v>
      </c>
      <c r="K79" s="39"/>
    </row>
    <row r="80" spans="1:35" hidden="1" x14ac:dyDescent="0.2">
      <c r="A80" t="s">
        <v>164</v>
      </c>
      <c r="H80">
        <f>SUM(AC29:AC79)</f>
        <v>0</v>
      </c>
      <c r="J80">
        <f>SUM(AD29:AD79)</f>
        <v>0</v>
      </c>
    </row>
    <row r="81" spans="1:11" hidden="1" x14ac:dyDescent="0.2">
      <c r="A81" t="s">
        <v>165</v>
      </c>
      <c r="H81">
        <f>SUM(AE29:AE80)</f>
        <v>0</v>
      </c>
      <c r="J81">
        <f>SUM(AF29:AF80)</f>
        <v>0</v>
      </c>
    </row>
    <row r="84" spans="1:11" ht="14.25" x14ac:dyDescent="0.2">
      <c r="A84" s="35" t="s">
        <v>167</v>
      </c>
      <c r="B84" s="35"/>
      <c r="C84" s="31" t="str">
        <f>IF(Source!AE12&lt;&gt;"", Source!AE12," ")</f>
        <v xml:space="preserve"> </v>
      </c>
      <c r="D84" s="31"/>
      <c r="E84" s="31"/>
      <c r="F84" s="31"/>
      <c r="G84" s="31"/>
      <c r="H84" s="36" t="str">
        <f>IF(Source!AD12&lt;&gt;"", Source!AD12," ")</f>
        <v>Никитюк В.А.</v>
      </c>
      <c r="I84" s="36"/>
      <c r="J84" s="36"/>
      <c r="K84" s="36"/>
    </row>
    <row r="85" spans="1:11" ht="14.25" x14ac:dyDescent="0.2">
      <c r="A85" s="9"/>
      <c r="B85" s="9"/>
      <c r="C85" s="32" t="s">
        <v>168</v>
      </c>
      <c r="D85" s="32"/>
      <c r="E85" s="32"/>
      <c r="F85" s="32"/>
      <c r="G85" s="32"/>
      <c r="H85" s="9"/>
      <c r="I85" s="9"/>
      <c r="J85" s="9"/>
      <c r="K85" s="9"/>
    </row>
    <row r="86" spans="1:11" ht="14.25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pans="1:11" ht="14.25" x14ac:dyDescent="0.2">
      <c r="A87" s="35" t="s">
        <v>169</v>
      </c>
      <c r="B87" s="35"/>
      <c r="C87" s="31" t="str">
        <f>IF(Source!AG12&lt;&gt;"", Source!AG12," ")</f>
        <v xml:space="preserve"> </v>
      </c>
      <c r="D87" s="31"/>
      <c r="E87" s="31"/>
      <c r="F87" s="31"/>
      <c r="G87" s="31"/>
      <c r="H87" s="36" t="str">
        <f>IF(Source!AF12&lt;&gt;"", Source!AF12," ")</f>
        <v>Ефимова А.А.</v>
      </c>
      <c r="I87" s="36"/>
      <c r="J87" s="36"/>
      <c r="K87" s="36"/>
    </row>
    <row r="88" spans="1:11" ht="14.25" x14ac:dyDescent="0.2">
      <c r="A88" s="9"/>
      <c r="B88" s="9"/>
      <c r="C88" s="32" t="s">
        <v>168</v>
      </c>
      <c r="D88" s="32"/>
      <c r="E88" s="32"/>
      <c r="F88" s="32"/>
      <c r="G88" s="32"/>
      <c r="H88" s="9"/>
      <c r="I88" s="9"/>
      <c r="J88" s="9"/>
      <c r="K88" s="9"/>
    </row>
  </sheetData>
  <mergeCells count="51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4:K4"/>
    <mergeCell ref="A6:K6"/>
    <mergeCell ref="A8:K8"/>
    <mergeCell ref="A9:K9"/>
    <mergeCell ref="A11:K11"/>
    <mergeCell ref="H54:I54"/>
    <mergeCell ref="J54:K54"/>
    <mergeCell ref="B31:J31"/>
    <mergeCell ref="H34:I34"/>
    <mergeCell ref="J34:K34"/>
    <mergeCell ref="H38:I38"/>
    <mergeCell ref="J38:K38"/>
    <mergeCell ref="B41:J41"/>
    <mergeCell ref="H44:I44"/>
    <mergeCell ref="J44:K44"/>
    <mergeCell ref="H48:I48"/>
    <mergeCell ref="J48:K48"/>
    <mergeCell ref="B51:J51"/>
    <mergeCell ref="B61:J61"/>
    <mergeCell ref="H64:I64"/>
    <mergeCell ref="J64:K64"/>
    <mergeCell ref="H68:I68"/>
    <mergeCell ref="J68:K68"/>
    <mergeCell ref="C88:G88"/>
    <mergeCell ref="A3:K3"/>
    <mergeCell ref="A79:G79"/>
    <mergeCell ref="A84:B84"/>
    <mergeCell ref="H84:K84"/>
    <mergeCell ref="C85:G85"/>
    <mergeCell ref="A87:B87"/>
    <mergeCell ref="H87:K87"/>
    <mergeCell ref="H72:I72"/>
    <mergeCell ref="J72:K72"/>
    <mergeCell ref="H76:I76"/>
    <mergeCell ref="J76:K76"/>
    <mergeCell ref="J79:K79"/>
    <mergeCell ref="H79:I79"/>
    <mergeCell ref="H58:I58"/>
    <mergeCell ref="J58:K58"/>
  </mergeCells>
  <pageMargins left="0.4" right="0.2" top="0.2" bottom="0.4" header="0.2" footer="0.2"/>
  <pageSetup paperSize="9" scale="50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M114"/>
  <sheetViews>
    <sheetView workbookViewId="0">
      <selection activeCell="M25" sqref="M25:M41"/>
    </sheetView>
  </sheetViews>
  <sheetFormatPr defaultColWidth="9.140625" defaultRowHeight="12.75" x14ac:dyDescent="0.2"/>
  <cols>
    <col min="1" max="12" width="9.140625" customWidth="1"/>
    <col min="13" max="14" width="9.140625" style="10" customWidth="1"/>
    <col min="15" max="258" width="9.140625" customWidth="1"/>
  </cols>
  <sheetData>
    <row r="1" spans="1:135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N1" s="10" t="s">
        <v>2</v>
      </c>
      <c r="O1">
        <v>10</v>
      </c>
      <c r="P1">
        <v>11</v>
      </c>
      <c r="Q1">
        <v>15</v>
      </c>
      <c r="R1">
        <v>0</v>
      </c>
      <c r="S1">
        <v>1</v>
      </c>
    </row>
    <row r="12" spans="1:135" x14ac:dyDescent="0.2">
      <c r="A12" s="1">
        <v>1</v>
      </c>
      <c r="B12" s="1">
        <v>109</v>
      </c>
      <c r="C12" s="1">
        <v>0</v>
      </c>
      <c r="D12" s="1">
        <f>ROW(A73)</f>
        <v>73</v>
      </c>
      <c r="E12" s="1">
        <v>0</v>
      </c>
      <c r="F12" s="49" t="s">
        <v>171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/>
      <c r="N12" s="1">
        <v>0</v>
      </c>
      <c r="O12" s="1">
        <v>4098</v>
      </c>
      <c r="P12" s="1"/>
      <c r="Q12" s="1">
        <v>0</v>
      </c>
      <c r="R12" s="1">
        <v>0</v>
      </c>
      <c r="S12" s="1">
        <v>0</v>
      </c>
      <c r="T12" s="1">
        <v>160</v>
      </c>
      <c r="U12" s="1"/>
      <c r="V12" s="1">
        <v>1</v>
      </c>
      <c r="W12" s="1" t="s">
        <v>6</v>
      </c>
      <c r="X12" s="1">
        <v>0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7</v>
      </c>
      <c r="AE12" s="1" t="s">
        <v>3</v>
      </c>
      <c r="AF12" s="1" t="s">
        <v>8</v>
      </c>
      <c r="AG12" s="1" t="s">
        <v>3</v>
      </c>
      <c r="AH12" s="1" t="s">
        <v>3</v>
      </c>
      <c r="AI12" s="1" t="s">
        <v>3</v>
      </c>
      <c r="AJ12" s="1" t="s">
        <v>3</v>
      </c>
      <c r="AK12" s="1" t="s">
        <v>3</v>
      </c>
      <c r="AL12" s="1" t="s">
        <v>3</v>
      </c>
      <c r="AM12" s="1"/>
      <c r="AN12" s="1" t="s">
        <v>3</v>
      </c>
      <c r="AO12" s="1" t="s">
        <v>3</v>
      </c>
      <c r="AP12" s="1" t="s">
        <v>3</v>
      </c>
      <c r="AQ12" s="1"/>
      <c r="AR12" s="1" t="s">
        <v>3</v>
      </c>
      <c r="AS12" s="1" t="s">
        <v>3</v>
      </c>
      <c r="AT12" s="1" t="s">
        <v>3</v>
      </c>
      <c r="AU12" s="1"/>
      <c r="AV12" s="1"/>
      <c r="AW12" s="1"/>
      <c r="AX12" s="1"/>
      <c r="AY12" s="1"/>
      <c r="AZ12" s="1" t="s">
        <v>3</v>
      </c>
      <c r="BA12" s="1" t="s">
        <v>3</v>
      </c>
      <c r="BB12" s="1" t="s">
        <v>3</v>
      </c>
      <c r="BC12" s="1"/>
      <c r="BD12" s="1">
        <v>0</v>
      </c>
      <c r="BE12" s="1"/>
      <c r="BF12" s="1"/>
      <c r="BG12" s="1"/>
      <c r="BH12" s="1"/>
      <c r="BI12" s="1"/>
      <c r="BJ12" s="1" t="s">
        <v>9</v>
      </c>
      <c r="BK12" s="1" t="s">
        <v>10</v>
      </c>
      <c r="BL12" s="1">
        <v>1</v>
      </c>
      <c r="BM12" s="1">
        <v>1</v>
      </c>
      <c r="BN12" s="1">
        <v>0</v>
      </c>
      <c r="BO12" s="1">
        <v>0</v>
      </c>
      <c r="BP12" s="1">
        <v>1</v>
      </c>
      <c r="BQ12" s="1">
        <v>0</v>
      </c>
      <c r="BR12" s="1">
        <v>6</v>
      </c>
      <c r="BS12" s="1">
        <v>2</v>
      </c>
      <c r="BT12" s="1">
        <v>1</v>
      </c>
      <c r="BU12" s="1">
        <v>1</v>
      </c>
      <c r="BV12" s="1">
        <v>1</v>
      </c>
      <c r="BW12" s="1">
        <v>0</v>
      </c>
      <c r="BX12" s="1">
        <v>1</v>
      </c>
      <c r="BY12" s="1">
        <v>0</v>
      </c>
      <c r="BZ12" s="1">
        <v>0</v>
      </c>
      <c r="CA12" s="1" t="s">
        <v>3</v>
      </c>
      <c r="CB12" s="1" t="s">
        <v>11</v>
      </c>
      <c r="CC12" s="1" t="s">
        <v>12</v>
      </c>
      <c r="CD12" s="1" t="s">
        <v>12</v>
      </c>
      <c r="CE12" s="1" t="s">
        <v>12</v>
      </c>
      <c r="CF12" s="1" t="s">
        <v>12</v>
      </c>
      <c r="CG12" s="1" t="s">
        <v>13</v>
      </c>
      <c r="CH12" s="1">
        <v>0</v>
      </c>
      <c r="CI12" s="1">
        <v>0</v>
      </c>
      <c r="CJ12" s="1">
        <v>16785418</v>
      </c>
      <c r="CK12" s="1" t="s">
        <v>6</v>
      </c>
      <c r="CL12" s="1" t="s">
        <v>3</v>
      </c>
      <c r="CM12" s="1">
        <v>79</v>
      </c>
      <c r="CN12" s="1"/>
      <c r="CO12" s="1"/>
      <c r="CP12" s="1"/>
      <c r="CQ12" s="1"/>
      <c r="CR12" s="1"/>
      <c r="CS12" s="1" t="s">
        <v>14</v>
      </c>
      <c r="CT12" s="1" t="s">
        <v>15</v>
      </c>
      <c r="CU12" s="1">
        <v>41660</v>
      </c>
      <c r="CV12" s="1">
        <v>1</v>
      </c>
      <c r="CW12" s="1">
        <v>77</v>
      </c>
      <c r="CX12" s="1"/>
      <c r="CY12" s="1"/>
      <c r="CZ12" s="1"/>
      <c r="DA12" s="1">
        <v>0</v>
      </c>
      <c r="DB12" s="1" t="s">
        <v>3</v>
      </c>
      <c r="DC12" s="1" t="s">
        <v>3</v>
      </c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>
        <v>0</v>
      </c>
    </row>
    <row r="15" spans="1:135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</row>
    <row r="18" spans="1:247" x14ac:dyDescent="0.2">
      <c r="A18" s="2">
        <v>52</v>
      </c>
      <c r="B18" s="2">
        <f t="shared" ref="B18:G18" si="0">B73</f>
        <v>109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09-02-01</v>
      </c>
      <c r="G18" s="2" t="str">
        <f t="shared" si="0"/>
        <v>Транспортные расходы</v>
      </c>
      <c r="H18" s="2"/>
      <c r="I18" s="2"/>
      <c r="J18" s="2"/>
      <c r="K18" s="2"/>
      <c r="L18" s="2"/>
      <c r="M18" s="2"/>
      <c r="N18" s="2"/>
      <c r="O18" s="2"/>
      <c r="P18" s="2"/>
      <c r="Q18" s="2">
        <f t="shared" ref="Q18:AV18" si="1">Q73</f>
        <v>218165.16</v>
      </c>
      <c r="R18" s="2">
        <f t="shared" si="1"/>
        <v>0</v>
      </c>
      <c r="S18" s="2">
        <f t="shared" si="1"/>
        <v>218165.16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0</v>
      </c>
      <c r="AS18" s="2">
        <f t="shared" si="1"/>
        <v>0</v>
      </c>
      <c r="AT18" s="2">
        <f t="shared" si="1"/>
        <v>218165.16</v>
      </c>
      <c r="AU18" s="2">
        <f t="shared" si="1"/>
        <v>0</v>
      </c>
      <c r="AV18" s="2">
        <f t="shared" si="1"/>
        <v>0</v>
      </c>
      <c r="AW18" s="2">
        <f t="shared" ref="AW18:CB18" si="2">AW73</f>
        <v>218165.16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si="2"/>
        <v>0</v>
      </c>
      <c r="CB18" s="2">
        <f t="shared" si="2"/>
        <v>0</v>
      </c>
      <c r="CC18" s="2">
        <f t="shared" ref="CC18:DH18" si="3">CC73</f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2">
        <f t="shared" si="3"/>
        <v>0</v>
      </c>
      <c r="DH18" s="2">
        <f t="shared" si="3"/>
        <v>0</v>
      </c>
      <c r="DI18" s="3">
        <f t="shared" ref="DI18:EN18" si="4">DI73</f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si="4"/>
        <v>0</v>
      </c>
      <c r="EN18" s="3">
        <f t="shared" si="4"/>
        <v>0</v>
      </c>
      <c r="EO18" s="3">
        <f t="shared" ref="EO18:FT18" si="5">EO73</f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si="5"/>
        <v>0</v>
      </c>
      <c r="FT18" s="3">
        <f t="shared" si="5"/>
        <v>0</v>
      </c>
      <c r="FU18" s="3">
        <f t="shared" ref="FU18:GZ18" si="6">FU73</f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  <c r="GY18" s="3">
        <f t="shared" si="6"/>
        <v>0</v>
      </c>
      <c r="GZ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ROW(A43)</f>
        <v>43</v>
      </c>
      <c r="E20" s="1"/>
      <c r="F20" s="1" t="s">
        <v>4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/>
      <c r="N20" s="1">
        <v>0</v>
      </c>
      <c r="O20" s="1" t="s">
        <v>3</v>
      </c>
      <c r="P20" s="1"/>
      <c r="Q20" s="1"/>
      <c r="R20" s="1"/>
      <c r="S20" s="1"/>
      <c r="T20" s="1"/>
      <c r="U20" s="1">
        <v>0</v>
      </c>
      <c r="V20" s="1"/>
      <c r="W20" s="1" t="s">
        <v>3</v>
      </c>
      <c r="X20" s="1">
        <v>0</v>
      </c>
      <c r="Y20" s="1"/>
      <c r="Z20" s="1"/>
      <c r="AA20" s="1"/>
      <c r="AB20" s="1"/>
      <c r="AC20" s="1"/>
      <c r="AD20" s="1" t="s">
        <v>3</v>
      </c>
      <c r="AE20" s="1" t="s">
        <v>3</v>
      </c>
      <c r="AF20" s="1" t="s">
        <v>3</v>
      </c>
      <c r="AG20" s="1" t="s">
        <v>3</v>
      </c>
      <c r="AH20" s="1" t="s">
        <v>3</v>
      </c>
      <c r="AI20" s="1" t="s">
        <v>3</v>
      </c>
      <c r="AJ20" s="1"/>
      <c r="AK20" s="1"/>
      <c r="AL20" s="1"/>
      <c r="AM20" s="1"/>
      <c r="AN20" s="1"/>
      <c r="AO20" s="1"/>
      <c r="AP20" s="1"/>
      <c r="AQ20" s="1"/>
      <c r="AR20" s="1" t="s">
        <v>3</v>
      </c>
      <c r="AS20" s="1" t="s">
        <v>3</v>
      </c>
      <c r="AT20" s="1" t="s">
        <v>3</v>
      </c>
      <c r="AU20" s="1"/>
      <c r="AV20" s="1"/>
      <c r="AW20" s="1"/>
      <c r="AX20" s="1"/>
      <c r="AY20" s="1"/>
      <c r="AZ20" s="1"/>
      <c r="BA20" s="1"/>
      <c r="BB20" s="1" t="s">
        <v>3</v>
      </c>
      <c r="BC20" s="1"/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 t="s">
        <v>3</v>
      </c>
      <c r="BR20" s="1" t="s">
        <v>3</v>
      </c>
      <c r="BS20" s="1"/>
      <c r="BT20" s="1"/>
      <c r="BU20" s="1"/>
      <c r="BV20" s="1"/>
      <c r="BW20" s="1"/>
      <c r="BX20" s="1"/>
      <c r="BY20" s="1"/>
      <c r="BZ20" s="1">
        <v>0</v>
      </c>
      <c r="CA20" s="1"/>
      <c r="CB20" s="1"/>
      <c r="CC20" s="1"/>
      <c r="CD20" s="1"/>
      <c r="CE20" s="1"/>
      <c r="CF20" s="1"/>
      <c r="CG20" s="1"/>
      <c r="CH20" s="1">
        <v>0</v>
      </c>
      <c r="CI20" s="1">
        <v>0</v>
      </c>
      <c r="CJ20" s="1"/>
      <c r="CK20" s="1" t="s">
        <v>3</v>
      </c>
      <c r="CL20" s="1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  <c r="CR20" t="s">
        <v>3</v>
      </c>
      <c r="CS20" t="s">
        <v>3</v>
      </c>
    </row>
    <row r="22" spans="1:247" x14ac:dyDescent="0.2">
      <c r="A22" s="2">
        <v>52</v>
      </c>
      <c r="B22" s="2">
        <f t="shared" ref="B22:G22" si="7">B43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Транспортные расходы</v>
      </c>
      <c r="H22" s="2"/>
      <c r="I22" s="2"/>
      <c r="J22" s="2"/>
      <c r="K22" s="2"/>
      <c r="L22" s="2"/>
      <c r="M22" s="2"/>
      <c r="N22" s="2"/>
      <c r="O22" s="2"/>
      <c r="P22" s="2"/>
      <c r="Q22" s="2">
        <f t="shared" ref="Q22:AV22" si="8">Q43</f>
        <v>218165.16</v>
      </c>
      <c r="R22" s="2">
        <f t="shared" si="8"/>
        <v>0</v>
      </c>
      <c r="S22" s="2">
        <f t="shared" si="8"/>
        <v>218165.16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218165.16</v>
      </c>
      <c r="AE22" s="2">
        <f t="shared" si="8"/>
        <v>0</v>
      </c>
      <c r="AF22" s="2">
        <f t="shared" si="8"/>
        <v>218165.16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218165.16</v>
      </c>
      <c r="AU22" s="2">
        <f t="shared" si="8"/>
        <v>0</v>
      </c>
      <c r="AV22" s="2">
        <f t="shared" si="8"/>
        <v>0</v>
      </c>
      <c r="AW22" s="2">
        <f t="shared" ref="AW22:CB22" si="9">AW43</f>
        <v>218165.16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si="9"/>
        <v>0</v>
      </c>
      <c r="CB22" s="2">
        <f t="shared" si="9"/>
        <v>0</v>
      </c>
      <c r="CC22" s="2">
        <f t="shared" ref="CC22:DH22" si="10">CC43</f>
        <v>218165.16</v>
      </c>
      <c r="CD22" s="2">
        <f t="shared" si="10"/>
        <v>0</v>
      </c>
      <c r="CE22" s="2">
        <f t="shared" si="10"/>
        <v>0</v>
      </c>
      <c r="CF22" s="2">
        <f t="shared" si="10"/>
        <v>218165.16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2">
        <f t="shared" si="10"/>
        <v>0</v>
      </c>
      <c r="DH22" s="2">
        <f t="shared" si="10"/>
        <v>0</v>
      </c>
      <c r="DI22" s="3">
        <f t="shared" ref="DI22:EN22" si="11">DI43</f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si="11"/>
        <v>0</v>
      </c>
      <c r="EN22" s="3">
        <f t="shared" si="11"/>
        <v>0</v>
      </c>
      <c r="EO22" s="3">
        <f t="shared" ref="EO22:FT22" si="12">EO43</f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si="12"/>
        <v>0</v>
      </c>
      <c r="FT22" s="3">
        <f t="shared" si="12"/>
        <v>0</v>
      </c>
      <c r="FU22" s="3">
        <f t="shared" ref="FU22:GZ22" si="13">FU43</f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  <c r="GY22" s="3">
        <f t="shared" si="13"/>
        <v>0</v>
      </c>
      <c r="GZ22" s="3">
        <f t="shared" si="13"/>
        <v>0</v>
      </c>
    </row>
    <row r="24" spans="1:247" x14ac:dyDescent="0.2">
      <c r="A24">
        <v>19</v>
      </c>
      <c r="B24">
        <v>1</v>
      </c>
      <c r="F24" t="s">
        <v>3</v>
      </c>
      <c r="G24" t="s">
        <v>16</v>
      </c>
      <c r="H24" t="s">
        <v>3</v>
      </c>
      <c r="AC24">
        <v>1</v>
      </c>
      <c r="IM24">
        <v>0</v>
      </c>
    </row>
    <row r="25" spans="1:247" x14ac:dyDescent="0.2">
      <c r="A25">
        <v>17</v>
      </c>
      <c r="B25">
        <v>1</v>
      </c>
      <c r="C25">
        <f>ROW(SmtRes!A1)</f>
        <v>1</v>
      </c>
      <c r="D25">
        <f>ROW(EtalonRes!A1)</f>
        <v>1</v>
      </c>
      <c r="E25" t="s">
        <v>17</v>
      </c>
      <c r="F25" t="s">
        <v>18</v>
      </c>
      <c r="G25" t="s">
        <v>19</v>
      </c>
      <c r="H25" t="s">
        <v>20</v>
      </c>
      <c r="I25">
        <f>M25</f>
        <v>0</v>
      </c>
      <c r="J25">
        <v>0</v>
      </c>
      <c r="K25">
        <f>ROUND(ROUND((84.53)*1.75,3),9)</f>
        <v>147.928</v>
      </c>
      <c r="M25" s="10">
        <f>N25-O25</f>
        <v>0</v>
      </c>
      <c r="N25" s="10">
        <v>147.928</v>
      </c>
      <c r="O25" s="10">
        <f>ROUND(ROUND((84.53)*1.75,3),9)</f>
        <v>147.928</v>
      </c>
      <c r="Q25">
        <f>ROUND(CR25,2)</f>
        <v>0</v>
      </c>
      <c r="R25">
        <f>ROUND((ROUND((AE25*AY25*I25),2)*BE25),2)</f>
        <v>0</v>
      </c>
      <c r="S25">
        <f>(ROUND((ROUND(((EV25)*AX25*I25),2)*BD25),2)+ROUND((ROUND(((AG25-(EW25))*AX25*I25),2)*BU25),2))</f>
        <v>0</v>
      </c>
      <c r="T25">
        <f>ROUND((ROUND((AG25*AX25*I25),2)*BU25),2)</f>
        <v>0</v>
      </c>
      <c r="U25">
        <f>ROUND((ROUND((AH25*AX25*I25),2)*BC25),2)</f>
        <v>0</v>
      </c>
      <c r="V25">
        <f>ROUND(CW25*I25,2)</f>
        <v>0</v>
      </c>
      <c r="W25">
        <f>CX25*I25</f>
        <v>0</v>
      </c>
      <c r="X25">
        <f>CY25*I25</f>
        <v>0</v>
      </c>
      <c r="Y25">
        <f>ROUND(CZ25*I25,2)</f>
        <v>0</v>
      </c>
      <c r="Z25">
        <f t="shared" ref="Z25:AA28" si="14">ROUND(DA25,2)</f>
        <v>0</v>
      </c>
      <c r="AA25">
        <f t="shared" si="14"/>
        <v>0</v>
      </c>
      <c r="AC25">
        <v>78710774</v>
      </c>
      <c r="AD25">
        <f>ROUND((AE25+AF25+AH25),6)</f>
        <v>42.88</v>
      </c>
      <c r="AE25">
        <f>ROUND((EU25),6)</f>
        <v>0</v>
      </c>
      <c r="AF25">
        <f>ROUND((((EV25)-(EW25))+AG25),6)</f>
        <v>42.88</v>
      </c>
      <c r="AG25">
        <f t="shared" ref="AG25:AH28" si="15">ROUND((EW25),6)</f>
        <v>0</v>
      </c>
      <c r="AH25">
        <f t="shared" si="15"/>
        <v>0</v>
      </c>
      <c r="AI25">
        <f>ROUND((AR25),6)</f>
        <v>0</v>
      </c>
      <c r="AJ25">
        <f t="shared" ref="AJ25:AK28" si="16">(EY25)</f>
        <v>0</v>
      </c>
      <c r="AK25">
        <f t="shared" si="16"/>
        <v>0</v>
      </c>
      <c r="AL25">
        <f>(AU25)</f>
        <v>0</v>
      </c>
      <c r="AM25">
        <v>42.88</v>
      </c>
      <c r="AN25">
        <v>0</v>
      </c>
      <c r="AO25">
        <v>42.88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95</v>
      </c>
      <c r="AW25">
        <v>65</v>
      </c>
      <c r="AX25">
        <v>1</v>
      </c>
      <c r="AY25">
        <v>1</v>
      </c>
      <c r="BB25">
        <v>1</v>
      </c>
      <c r="BC25">
        <v>1</v>
      </c>
      <c r="BD25">
        <v>19.27</v>
      </c>
      <c r="BE25">
        <v>1</v>
      </c>
      <c r="BF25" t="s">
        <v>3</v>
      </c>
      <c r="BG25" t="s">
        <v>3</v>
      </c>
      <c r="BH25" t="s">
        <v>3</v>
      </c>
      <c r="BI25" t="s">
        <v>3</v>
      </c>
      <c r="BJ25">
        <v>0</v>
      </c>
      <c r="BK25">
        <v>4</v>
      </c>
      <c r="BL25" t="s">
        <v>21</v>
      </c>
      <c r="BO25">
        <v>1111</v>
      </c>
      <c r="BP25">
        <v>0</v>
      </c>
      <c r="BQ25" t="s">
        <v>18</v>
      </c>
      <c r="BR25">
        <v>1</v>
      </c>
      <c r="BS25">
        <v>150</v>
      </c>
      <c r="BT25">
        <v>0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 t="s">
        <v>3</v>
      </c>
      <c r="CB25">
        <v>95</v>
      </c>
      <c r="CC25">
        <v>65</v>
      </c>
      <c r="CD25" t="s">
        <v>3</v>
      </c>
      <c r="CG25">
        <v>30</v>
      </c>
      <c r="CH25">
        <v>0</v>
      </c>
      <c r="CI25">
        <v>0</v>
      </c>
      <c r="CO25">
        <v>0</v>
      </c>
      <c r="CP25" t="s">
        <v>3</v>
      </c>
      <c r="CQ25">
        <v>0</v>
      </c>
      <c r="CR25">
        <f>(R25+S25+U25)</f>
        <v>0</v>
      </c>
      <c r="CS25">
        <f>ROUND((ROUND((AE25*AY25*1),2)*BE25),2)</f>
        <v>0</v>
      </c>
      <c r="CT25">
        <f>(ROUND((ROUND(((EV25)*AX25*1),2)*BD25),2)+ROUND((ROUND(((AG25-(EW25))*AX25*1),2)*BU25),2))</f>
        <v>826.3</v>
      </c>
      <c r="CU25">
        <f>ROUND((ROUND((AG25*AX25*1),2)*BU25),2)</f>
        <v>0</v>
      </c>
      <c r="CV25">
        <f>ROUND((ROUND((AH25*AX25*1),2)*BC25),2)</f>
        <v>0</v>
      </c>
      <c r="CW25">
        <f>AI25</f>
        <v>0</v>
      </c>
      <c r="CX25">
        <f>(AJ25*AX25)</f>
        <v>0</v>
      </c>
      <c r="CY25">
        <f t="shared" ref="CY25:CZ28" si="17">AK25</f>
        <v>0</v>
      </c>
      <c r="CZ25">
        <f t="shared" si="17"/>
        <v>0</v>
      </c>
      <c r="DA25">
        <f>U25*(CB25/100)</f>
        <v>0</v>
      </c>
      <c r="DB25">
        <f>U25*(CC25/100)</f>
        <v>0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 t="s">
        <v>3</v>
      </c>
      <c r="DO25" t="s">
        <v>3</v>
      </c>
      <c r="DP25">
        <v>98</v>
      </c>
      <c r="DQ25">
        <v>77</v>
      </c>
      <c r="DR25">
        <v>1</v>
      </c>
      <c r="DS25">
        <v>1</v>
      </c>
      <c r="DW25">
        <v>1009</v>
      </c>
      <c r="DX25" t="s">
        <v>20</v>
      </c>
      <c r="DY25" t="s">
        <v>20</v>
      </c>
      <c r="DZ25">
        <v>1000</v>
      </c>
      <c r="EB25" t="s">
        <v>3</v>
      </c>
      <c r="EC25" t="s">
        <v>3</v>
      </c>
      <c r="ED25" t="s">
        <v>3</v>
      </c>
      <c r="EE25" t="s">
        <v>3</v>
      </c>
      <c r="EG25">
        <v>75072201</v>
      </c>
      <c r="EH25">
        <v>150</v>
      </c>
      <c r="EI25" t="s">
        <v>22</v>
      </c>
      <c r="EJ25">
        <v>0</v>
      </c>
      <c r="EK25" t="s">
        <v>3</v>
      </c>
      <c r="EL25">
        <v>4</v>
      </c>
      <c r="EM25">
        <v>1111</v>
      </c>
      <c r="EN25" t="s">
        <v>23</v>
      </c>
      <c r="EO25" t="s">
        <v>24</v>
      </c>
      <c r="EQ25" t="s">
        <v>3</v>
      </c>
      <c r="ES25">
        <v>131072</v>
      </c>
      <c r="ET25">
        <v>42.88</v>
      </c>
      <c r="EU25">
        <v>0</v>
      </c>
      <c r="EV25">
        <v>42.88</v>
      </c>
      <c r="EW25">
        <v>0</v>
      </c>
      <c r="EX25">
        <v>0</v>
      </c>
      <c r="EY25">
        <v>0</v>
      </c>
      <c r="EZ25">
        <v>0</v>
      </c>
      <c r="FA25">
        <v>0</v>
      </c>
      <c r="FS25">
        <v>0</v>
      </c>
      <c r="FT25">
        <v>0</v>
      </c>
      <c r="FU25">
        <v>0</v>
      </c>
      <c r="FZ25">
        <v>98</v>
      </c>
      <c r="GA25">
        <v>77</v>
      </c>
      <c r="GC25" t="s">
        <v>3</v>
      </c>
      <c r="GF25">
        <v>0</v>
      </c>
      <c r="GH25">
        <v>-502273140</v>
      </c>
      <c r="GI25">
        <v>2</v>
      </c>
      <c r="GJ25">
        <v>1</v>
      </c>
      <c r="GK25">
        <v>2</v>
      </c>
      <c r="GL25">
        <v>0</v>
      </c>
      <c r="GM25">
        <f>ROUND(T25*(T12)/100,2)</f>
        <v>0</v>
      </c>
      <c r="GN25">
        <f>ROUND(IF(AND(BJ25=3,BK25=3,FU25&lt;&gt;0),R25,0),2)</f>
        <v>0</v>
      </c>
      <c r="GO25">
        <f>ROUND(Q25+Z25+AA25+GM25,2)+GZ25</f>
        <v>0</v>
      </c>
      <c r="GP25">
        <f>IF(OR(BK25=0,BK25=1),GO25-GZ25,0)</f>
        <v>0</v>
      </c>
      <c r="GQ25">
        <f>IF(BK25=2,GO25-GZ25,0)</f>
        <v>0</v>
      </c>
      <c r="GR25">
        <f>IF(BK25=4,GO25-GZ25,0)</f>
        <v>0</v>
      </c>
      <c r="GT25">
        <v>0</v>
      </c>
      <c r="GU25">
        <v>3</v>
      </c>
      <c r="GV25">
        <v>0</v>
      </c>
      <c r="GW25" t="s">
        <v>3</v>
      </c>
      <c r="GX25">
        <f>ROUND((GV25),6)</f>
        <v>0</v>
      </c>
      <c r="GY25">
        <v>1</v>
      </c>
      <c r="GZ25">
        <f>ROUND(HE25*I25,2)</f>
        <v>0</v>
      </c>
      <c r="HC25">
        <v>0</v>
      </c>
      <c r="HD25">
        <v>0</v>
      </c>
      <c r="HE25">
        <f>GX25*GY25</f>
        <v>0</v>
      </c>
      <c r="HG25" t="s">
        <v>3</v>
      </c>
      <c r="HH25" t="s">
        <v>3</v>
      </c>
      <c r="HO25" t="s">
        <v>3</v>
      </c>
      <c r="HP25" t="s">
        <v>3</v>
      </c>
      <c r="HQ25" t="s">
        <v>3</v>
      </c>
      <c r="HR25" t="s">
        <v>3</v>
      </c>
      <c r="HS25" t="s">
        <v>3</v>
      </c>
      <c r="HU25">
        <v>0</v>
      </c>
      <c r="IM25">
        <v>0</v>
      </c>
    </row>
    <row r="26" spans="1:247" x14ac:dyDescent="0.2">
      <c r="A26">
        <v>17</v>
      </c>
      <c r="B26">
        <v>1</v>
      </c>
      <c r="C26">
        <f>ROW(SmtRes!A2)</f>
        <v>2</v>
      </c>
      <c r="D26">
        <f>ROW(EtalonRes!A2)</f>
        <v>2</v>
      </c>
      <c r="E26" t="s">
        <v>25</v>
      </c>
      <c r="F26" t="s">
        <v>26</v>
      </c>
      <c r="G26" t="s">
        <v>27</v>
      </c>
      <c r="H26" t="s">
        <v>28</v>
      </c>
      <c r="I26" s="10">
        <f t="shared" ref="I26:I41" si="18">M26</f>
        <v>0</v>
      </c>
      <c r="J26">
        <v>0</v>
      </c>
      <c r="K26">
        <f>ROUND(I25,9)</f>
        <v>0</v>
      </c>
      <c r="M26" s="10">
        <f t="shared" ref="M26:M41" si="19">N26-O26</f>
        <v>0</v>
      </c>
      <c r="N26" s="10">
        <v>147.928</v>
      </c>
      <c r="O26" s="10">
        <f>ROUND(O25,9)</f>
        <v>147.928</v>
      </c>
      <c r="Q26">
        <f>ROUND(CR26,2)</f>
        <v>0</v>
      </c>
      <c r="R26">
        <f>ROUND((ROUND((AE26*AY26*I26),2)*BE26),2)</f>
        <v>0</v>
      </c>
      <c r="S26">
        <f>(ROUND((ROUND(((EV26)*AX26*I26),2)*BD26),2)+ROUND((ROUND(((AG26-(EW26))*AX26*I26),2)*BU26),2))</f>
        <v>0</v>
      </c>
      <c r="T26">
        <f>ROUND((ROUND((AG26*AX26*I26),2)*BU26),2)</f>
        <v>0</v>
      </c>
      <c r="U26">
        <f>ROUND((ROUND((AH26*AX26*I26),2)*BC26),2)</f>
        <v>0</v>
      </c>
      <c r="V26">
        <f>ROUND(CW26*I26,2)</f>
        <v>0</v>
      </c>
      <c r="W26">
        <f>CX26*I26</f>
        <v>0</v>
      </c>
      <c r="X26">
        <f>CY26*I26</f>
        <v>0</v>
      </c>
      <c r="Y26">
        <f>ROUND(CZ26*I26,2)</f>
        <v>0</v>
      </c>
      <c r="Z26">
        <f t="shared" si="14"/>
        <v>0</v>
      </c>
      <c r="AA26">
        <f t="shared" si="14"/>
        <v>0</v>
      </c>
      <c r="AC26">
        <v>78710774</v>
      </c>
      <c r="AD26">
        <f>ROUND((AE26+AF26+AH26),6)</f>
        <v>12.61</v>
      </c>
      <c r="AE26">
        <f>ROUND((EU26),6)</f>
        <v>0</v>
      </c>
      <c r="AF26">
        <f>ROUND((((EV26)-(EW26))+AG26),6)</f>
        <v>12.61</v>
      </c>
      <c r="AG26">
        <f t="shared" si="15"/>
        <v>0</v>
      </c>
      <c r="AH26">
        <f t="shared" si="15"/>
        <v>0</v>
      </c>
      <c r="AI26">
        <f>ROUND((AR26),6)</f>
        <v>0</v>
      </c>
      <c r="AJ26">
        <f t="shared" si="16"/>
        <v>0</v>
      </c>
      <c r="AK26">
        <f t="shared" si="16"/>
        <v>0</v>
      </c>
      <c r="AL26">
        <f>(AU26)</f>
        <v>0</v>
      </c>
      <c r="AM26">
        <v>12.61</v>
      </c>
      <c r="AN26">
        <v>0</v>
      </c>
      <c r="AO26">
        <v>12.61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95</v>
      </c>
      <c r="AW26">
        <v>65</v>
      </c>
      <c r="AX26">
        <v>1</v>
      </c>
      <c r="AY26">
        <v>1</v>
      </c>
      <c r="BB26">
        <v>1</v>
      </c>
      <c r="BC26">
        <v>1</v>
      </c>
      <c r="BD26">
        <v>13.26</v>
      </c>
      <c r="BE26">
        <v>1</v>
      </c>
      <c r="BF26" t="s">
        <v>3</v>
      </c>
      <c r="BG26" t="s">
        <v>3</v>
      </c>
      <c r="BH26" t="s">
        <v>3</v>
      </c>
      <c r="BI26" t="s">
        <v>3</v>
      </c>
      <c r="BJ26">
        <v>0</v>
      </c>
      <c r="BK26">
        <v>4</v>
      </c>
      <c r="BL26" t="s">
        <v>29</v>
      </c>
      <c r="BO26">
        <v>1113</v>
      </c>
      <c r="BP26">
        <v>0</v>
      </c>
      <c r="BQ26" t="s">
        <v>26</v>
      </c>
      <c r="BR26">
        <v>1</v>
      </c>
      <c r="BS26">
        <v>150</v>
      </c>
      <c r="BT26">
        <v>0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 t="s">
        <v>3</v>
      </c>
      <c r="CB26">
        <v>95</v>
      </c>
      <c r="CC26">
        <v>65</v>
      </c>
      <c r="CD26" t="s">
        <v>3</v>
      </c>
      <c r="CG26">
        <v>30</v>
      </c>
      <c r="CH26">
        <v>0</v>
      </c>
      <c r="CI26">
        <v>0</v>
      </c>
      <c r="CO26">
        <v>0</v>
      </c>
      <c r="CP26" t="s">
        <v>3</v>
      </c>
      <c r="CQ26">
        <v>0</v>
      </c>
      <c r="CR26">
        <f>(R26+S26+U26)</f>
        <v>0</v>
      </c>
      <c r="CS26">
        <f>ROUND((ROUND((AE26*AY26*1),2)*BE26),2)</f>
        <v>0</v>
      </c>
      <c r="CT26">
        <f>(ROUND((ROUND(((EV26)*AX26*1),2)*BD26),2)+ROUND((ROUND(((AG26-(EW26))*AX26*1),2)*BU26),2))</f>
        <v>167.21</v>
      </c>
      <c r="CU26">
        <f>ROUND((ROUND((AG26*AX26*1),2)*BU26),2)</f>
        <v>0</v>
      </c>
      <c r="CV26">
        <f>ROUND((ROUND((AH26*AX26*1),2)*BC26),2)</f>
        <v>0</v>
      </c>
      <c r="CW26">
        <f>AI26</f>
        <v>0</v>
      </c>
      <c r="CX26">
        <f>(AJ26*AX26)</f>
        <v>0</v>
      </c>
      <c r="CY26">
        <f t="shared" si="17"/>
        <v>0</v>
      </c>
      <c r="CZ26">
        <f t="shared" si="17"/>
        <v>0</v>
      </c>
      <c r="DA26">
        <f>U26*(CB26/100)</f>
        <v>0</v>
      </c>
      <c r="DB26">
        <f>U26*(CC26/100)</f>
        <v>0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 t="s">
        <v>3</v>
      </c>
      <c r="DO26" t="s">
        <v>3</v>
      </c>
      <c r="DP26">
        <v>98</v>
      </c>
      <c r="DQ26">
        <v>77</v>
      </c>
      <c r="DR26">
        <v>1</v>
      </c>
      <c r="DS26">
        <v>1</v>
      </c>
      <c r="DW26">
        <v>1013</v>
      </c>
      <c r="DX26" t="s">
        <v>28</v>
      </c>
      <c r="DY26" t="s">
        <v>28</v>
      </c>
      <c r="DZ26">
        <v>1</v>
      </c>
      <c r="EB26" t="s">
        <v>3</v>
      </c>
      <c r="EC26" t="s">
        <v>3</v>
      </c>
      <c r="ED26" t="s">
        <v>3</v>
      </c>
      <c r="EE26" t="s">
        <v>3</v>
      </c>
      <c r="EG26">
        <v>75072203</v>
      </c>
      <c r="EH26">
        <v>150</v>
      </c>
      <c r="EI26" t="s">
        <v>22</v>
      </c>
      <c r="EJ26">
        <v>0</v>
      </c>
      <c r="EK26" t="s">
        <v>3</v>
      </c>
      <c r="EL26">
        <v>4</v>
      </c>
      <c r="EM26">
        <v>1113</v>
      </c>
      <c r="EN26" t="s">
        <v>30</v>
      </c>
      <c r="EO26" t="s">
        <v>31</v>
      </c>
      <c r="EQ26" t="s">
        <v>3</v>
      </c>
      <c r="ES26">
        <v>131072</v>
      </c>
      <c r="ET26">
        <v>12.61</v>
      </c>
      <c r="EU26">
        <v>0</v>
      </c>
      <c r="EV26">
        <v>12.61</v>
      </c>
      <c r="EW26">
        <v>0</v>
      </c>
      <c r="EX26">
        <v>0</v>
      </c>
      <c r="EY26">
        <v>0</v>
      </c>
      <c r="EZ26">
        <v>0</v>
      </c>
      <c r="FA26">
        <v>0</v>
      </c>
      <c r="FS26">
        <v>0</v>
      </c>
      <c r="FT26">
        <v>0</v>
      </c>
      <c r="FU26">
        <v>0</v>
      </c>
      <c r="FZ26">
        <v>98</v>
      </c>
      <c r="GA26">
        <v>77</v>
      </c>
      <c r="GC26" t="s">
        <v>3</v>
      </c>
      <c r="GF26">
        <v>0</v>
      </c>
      <c r="GH26">
        <v>-2048871410</v>
      </c>
      <c r="GI26">
        <v>2</v>
      </c>
      <c r="GJ26">
        <v>1</v>
      </c>
      <c r="GK26">
        <v>2</v>
      </c>
      <c r="GL26">
        <v>0</v>
      </c>
      <c r="GM26">
        <f>ROUND(T26*(T12)/100,2)</f>
        <v>0</v>
      </c>
      <c r="GN26">
        <f>ROUND(IF(AND(BJ26=3,BK26=3,FU26&lt;&gt;0),R26,0),2)</f>
        <v>0</v>
      </c>
      <c r="GO26">
        <f>ROUND(Q26+Z26+AA26+GM26,2)+GZ26</f>
        <v>0</v>
      </c>
      <c r="GP26">
        <f>IF(OR(BK26=0,BK26=1),GO26-GZ26,0)</f>
        <v>0</v>
      </c>
      <c r="GQ26">
        <f>IF(BK26=2,GO26-GZ26,0)</f>
        <v>0</v>
      </c>
      <c r="GR26">
        <f>IF(BK26=4,GO26-GZ26,0)</f>
        <v>0</v>
      </c>
      <c r="GT26">
        <v>0</v>
      </c>
      <c r="GU26">
        <v>3</v>
      </c>
      <c r="GV26">
        <v>0</v>
      </c>
      <c r="GW26" t="s">
        <v>3</v>
      </c>
      <c r="GX26">
        <f>ROUND((GV26),6)</f>
        <v>0</v>
      </c>
      <c r="GY26">
        <v>1</v>
      </c>
      <c r="GZ26">
        <f>ROUND(HE26*I26,2)</f>
        <v>0</v>
      </c>
      <c r="HC26">
        <v>0</v>
      </c>
      <c r="HD26">
        <v>0</v>
      </c>
      <c r="HE26">
        <f>GX26*GY26</f>
        <v>0</v>
      </c>
      <c r="HG26" t="s">
        <v>3</v>
      </c>
      <c r="HH26" t="s">
        <v>3</v>
      </c>
      <c r="HO26" t="s">
        <v>3</v>
      </c>
      <c r="HP26" t="s">
        <v>3</v>
      </c>
      <c r="HQ26" t="s">
        <v>3</v>
      </c>
      <c r="HR26" t="s">
        <v>3</v>
      </c>
      <c r="HS26" t="s">
        <v>3</v>
      </c>
      <c r="HU26">
        <v>0</v>
      </c>
      <c r="IM26">
        <v>0</v>
      </c>
    </row>
    <row r="27" spans="1:247" x14ac:dyDescent="0.2">
      <c r="A27">
        <v>17</v>
      </c>
      <c r="B27">
        <v>1</v>
      </c>
      <c r="C27">
        <f>ROW(SmtRes!A3)</f>
        <v>3</v>
      </c>
      <c r="D27">
        <f>ROW(EtalonRes!A3)</f>
        <v>3</v>
      </c>
      <c r="E27" t="s">
        <v>32</v>
      </c>
      <c r="F27" t="s">
        <v>33</v>
      </c>
      <c r="G27" t="s">
        <v>34</v>
      </c>
      <c r="H27" t="s">
        <v>20</v>
      </c>
      <c r="I27" s="10">
        <f t="shared" si="18"/>
        <v>0</v>
      </c>
      <c r="J27">
        <v>0</v>
      </c>
      <c r="K27">
        <f>ROUND(ROUND((0)*1.75,3),9)</f>
        <v>0</v>
      </c>
      <c r="M27" s="10">
        <f t="shared" si="19"/>
        <v>0</v>
      </c>
      <c r="N27" s="10">
        <v>0</v>
      </c>
      <c r="O27" s="10">
        <f>ROUND(ROUND((0)*1.75,3),9)</f>
        <v>0</v>
      </c>
      <c r="Q27">
        <f>ROUND(CR27,2)</f>
        <v>0</v>
      </c>
      <c r="R27">
        <f>ROUND((ROUND((AE27*AY27*I27),2)*BE27),2)</f>
        <v>0</v>
      </c>
      <c r="S27">
        <f>(ROUND((ROUND(((EV27)*AX27*I27),2)*BD27),2)+ROUND((ROUND(((AG27-(EW27))*AX27*I27),2)*BU27),2))</f>
        <v>0</v>
      </c>
      <c r="T27">
        <f>ROUND((ROUND((AG27*AX27*I27),2)*BU27),2)</f>
        <v>0</v>
      </c>
      <c r="U27">
        <f>ROUND((ROUND((AH27*AX27*I27),2)*BC27),2)</f>
        <v>0</v>
      </c>
      <c r="V27">
        <f>ROUND(CW27*I27,2)</f>
        <v>0</v>
      </c>
      <c r="W27">
        <f>CX27*I27</f>
        <v>0</v>
      </c>
      <c r="X27">
        <f>CY27*I27</f>
        <v>0</v>
      </c>
      <c r="Y27">
        <f>ROUND(CZ27*I27,2)</f>
        <v>0</v>
      </c>
      <c r="Z27">
        <f t="shared" si="14"/>
        <v>0</v>
      </c>
      <c r="AA27">
        <f t="shared" si="14"/>
        <v>0</v>
      </c>
      <c r="AC27">
        <v>78710774</v>
      </c>
      <c r="AD27">
        <f>ROUND((AE27+AF27+AH27),6)</f>
        <v>39.47</v>
      </c>
      <c r="AE27">
        <f>ROUND((EU27),6)</f>
        <v>0</v>
      </c>
      <c r="AF27">
        <f>ROUND((((EV27)-(EW27))+AG27),6)</f>
        <v>39.47</v>
      </c>
      <c r="AG27">
        <f t="shared" si="15"/>
        <v>0</v>
      </c>
      <c r="AH27">
        <f t="shared" si="15"/>
        <v>0</v>
      </c>
      <c r="AI27">
        <f>ROUND((AR27),6)</f>
        <v>0</v>
      </c>
      <c r="AJ27">
        <f t="shared" si="16"/>
        <v>0</v>
      </c>
      <c r="AK27">
        <f t="shared" si="16"/>
        <v>0</v>
      </c>
      <c r="AL27">
        <f>(AU27)</f>
        <v>0</v>
      </c>
      <c r="AM27">
        <v>39.47</v>
      </c>
      <c r="AN27">
        <v>0</v>
      </c>
      <c r="AO27">
        <v>39.47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95</v>
      </c>
      <c r="AW27">
        <v>65</v>
      </c>
      <c r="AX27">
        <v>1</v>
      </c>
      <c r="AY27">
        <v>1</v>
      </c>
      <c r="BB27">
        <v>1</v>
      </c>
      <c r="BC27">
        <v>1</v>
      </c>
      <c r="BD27">
        <v>19.27</v>
      </c>
      <c r="BE27">
        <v>1</v>
      </c>
      <c r="BF27" t="s">
        <v>3</v>
      </c>
      <c r="BG27" t="s">
        <v>3</v>
      </c>
      <c r="BH27" t="s">
        <v>3</v>
      </c>
      <c r="BI27" t="s">
        <v>3</v>
      </c>
      <c r="BJ27">
        <v>0</v>
      </c>
      <c r="BK27">
        <v>4</v>
      </c>
      <c r="BL27" t="s">
        <v>35</v>
      </c>
      <c r="BO27">
        <v>1111</v>
      </c>
      <c r="BP27">
        <v>0</v>
      </c>
      <c r="BQ27" t="s">
        <v>33</v>
      </c>
      <c r="BR27">
        <v>1</v>
      </c>
      <c r="BS27">
        <v>150</v>
      </c>
      <c r="BT27">
        <v>0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 t="s">
        <v>3</v>
      </c>
      <c r="CB27">
        <v>95</v>
      </c>
      <c r="CC27">
        <v>65</v>
      </c>
      <c r="CD27" t="s">
        <v>3</v>
      </c>
      <c r="CG27">
        <v>30</v>
      </c>
      <c r="CH27">
        <v>0</v>
      </c>
      <c r="CI27">
        <v>0</v>
      </c>
      <c r="CO27">
        <v>0</v>
      </c>
      <c r="CP27" t="s">
        <v>3</v>
      </c>
      <c r="CQ27">
        <v>0</v>
      </c>
      <c r="CR27">
        <f>(R27+S27+U27)</f>
        <v>0</v>
      </c>
      <c r="CS27">
        <f>ROUND((ROUND((AE27*AY27*1),2)*BE27),2)</f>
        <v>0</v>
      </c>
      <c r="CT27">
        <f>(ROUND((ROUND(((EV27)*AX27*1),2)*BD27),2)+ROUND((ROUND(((AG27-(EW27))*AX27*1),2)*BU27),2))</f>
        <v>760.59</v>
      </c>
      <c r="CU27">
        <f>ROUND((ROUND((AG27*AX27*1),2)*BU27),2)</f>
        <v>0</v>
      </c>
      <c r="CV27">
        <f>ROUND((ROUND((AH27*AX27*1),2)*BC27),2)</f>
        <v>0</v>
      </c>
      <c r="CW27">
        <f>AI27</f>
        <v>0</v>
      </c>
      <c r="CX27">
        <f>(AJ27*AX27)</f>
        <v>0</v>
      </c>
      <c r="CY27">
        <f t="shared" si="17"/>
        <v>0</v>
      </c>
      <c r="CZ27">
        <f t="shared" si="17"/>
        <v>0</v>
      </c>
      <c r="DA27">
        <f>U27*(CB27/100)</f>
        <v>0</v>
      </c>
      <c r="DB27">
        <f>U27*(CC27/100)</f>
        <v>0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 t="s">
        <v>3</v>
      </c>
      <c r="DO27" t="s">
        <v>3</v>
      </c>
      <c r="DP27">
        <v>98</v>
      </c>
      <c r="DQ27">
        <v>77</v>
      </c>
      <c r="DR27">
        <v>1</v>
      </c>
      <c r="DS27">
        <v>1</v>
      </c>
      <c r="DW27">
        <v>1009</v>
      </c>
      <c r="DX27" t="s">
        <v>20</v>
      </c>
      <c r="DY27" t="s">
        <v>20</v>
      </c>
      <c r="DZ27">
        <v>1000</v>
      </c>
      <c r="EB27" t="s">
        <v>3</v>
      </c>
      <c r="EC27" t="s">
        <v>3</v>
      </c>
      <c r="ED27" t="s">
        <v>3</v>
      </c>
      <c r="EE27" t="s">
        <v>3</v>
      </c>
      <c r="EG27">
        <v>75072201</v>
      </c>
      <c r="EH27">
        <v>150</v>
      </c>
      <c r="EI27" t="s">
        <v>22</v>
      </c>
      <c r="EJ27">
        <v>0</v>
      </c>
      <c r="EK27" t="s">
        <v>3</v>
      </c>
      <c r="EL27">
        <v>4</v>
      </c>
      <c r="EM27">
        <v>1111</v>
      </c>
      <c r="EN27" t="s">
        <v>23</v>
      </c>
      <c r="EO27" t="s">
        <v>24</v>
      </c>
      <c r="EQ27" t="s">
        <v>3</v>
      </c>
      <c r="ES27">
        <v>0</v>
      </c>
      <c r="ET27">
        <v>39.47</v>
      </c>
      <c r="EU27">
        <v>0</v>
      </c>
      <c r="EV27">
        <v>39.47</v>
      </c>
      <c r="EW27">
        <v>0</v>
      </c>
      <c r="EX27">
        <v>0</v>
      </c>
      <c r="EY27">
        <v>0</v>
      </c>
      <c r="EZ27">
        <v>0</v>
      </c>
      <c r="FA27">
        <v>0</v>
      </c>
      <c r="FS27">
        <v>0</v>
      </c>
      <c r="FT27">
        <v>0</v>
      </c>
      <c r="FU27">
        <v>0</v>
      </c>
      <c r="FZ27">
        <v>98</v>
      </c>
      <c r="GA27">
        <v>77</v>
      </c>
      <c r="GC27" t="s">
        <v>3</v>
      </c>
      <c r="GF27">
        <v>0</v>
      </c>
      <c r="GH27">
        <v>-1127278053</v>
      </c>
      <c r="GI27">
        <v>2</v>
      </c>
      <c r="GJ27">
        <v>1</v>
      </c>
      <c r="GK27">
        <v>2</v>
      </c>
      <c r="GL27">
        <v>0</v>
      </c>
      <c r="GM27">
        <f>ROUND(T27*(T12)/100,2)</f>
        <v>0</v>
      </c>
      <c r="GN27">
        <f>ROUND(IF(AND(BJ27=3,BK27=3,FU27&lt;&gt;0),R27,0),2)</f>
        <v>0</v>
      </c>
      <c r="GO27">
        <f>ROUND(Q27+Z27+AA27+GM27,2)+GZ27</f>
        <v>0</v>
      </c>
      <c r="GP27">
        <f>IF(OR(BK27=0,BK27=1),GO27-GZ27,0)</f>
        <v>0</v>
      </c>
      <c r="GQ27">
        <f>IF(BK27=2,GO27-GZ27,0)</f>
        <v>0</v>
      </c>
      <c r="GR27">
        <f>IF(BK27=4,GO27-GZ27,0)</f>
        <v>0</v>
      </c>
      <c r="GT27">
        <v>0</v>
      </c>
      <c r="GU27">
        <v>3</v>
      </c>
      <c r="GV27">
        <v>0</v>
      </c>
      <c r="GW27" t="s">
        <v>3</v>
      </c>
      <c r="GX27">
        <f>ROUND((GV27),6)</f>
        <v>0</v>
      </c>
      <c r="GY27">
        <v>1</v>
      </c>
      <c r="GZ27">
        <f>ROUND(HE27*I27,2)</f>
        <v>0</v>
      </c>
      <c r="HC27">
        <v>0</v>
      </c>
      <c r="HD27">
        <v>0</v>
      </c>
      <c r="HE27">
        <f>GX27*GY27</f>
        <v>0</v>
      </c>
      <c r="HG27" t="s">
        <v>3</v>
      </c>
      <c r="HH27" t="s">
        <v>3</v>
      </c>
      <c r="HO27" t="s">
        <v>3</v>
      </c>
      <c r="HP27" t="s">
        <v>3</v>
      </c>
      <c r="HQ27" t="s">
        <v>3</v>
      </c>
      <c r="HR27" t="s">
        <v>3</v>
      </c>
      <c r="HS27" t="s">
        <v>3</v>
      </c>
      <c r="HU27">
        <v>0</v>
      </c>
      <c r="IM27">
        <v>0</v>
      </c>
    </row>
    <row r="28" spans="1:247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36</v>
      </c>
      <c r="F28" t="s">
        <v>26</v>
      </c>
      <c r="G28" t="s">
        <v>37</v>
      </c>
      <c r="H28" t="s">
        <v>28</v>
      </c>
      <c r="I28" s="10">
        <f t="shared" si="18"/>
        <v>0</v>
      </c>
      <c r="J28">
        <v>0</v>
      </c>
      <c r="K28">
        <f>ROUND(I27,9)</f>
        <v>0</v>
      </c>
      <c r="M28" s="10">
        <f t="shared" si="19"/>
        <v>0</v>
      </c>
      <c r="N28" s="10">
        <v>0</v>
      </c>
      <c r="O28" s="10">
        <f>ROUND(O27,9)</f>
        <v>0</v>
      </c>
      <c r="Q28">
        <f>ROUND(CR28,2)</f>
        <v>0</v>
      </c>
      <c r="R28">
        <f>ROUND((ROUND((AE28*AY28*I28),2)*BE28),2)</f>
        <v>0</v>
      </c>
      <c r="S28">
        <f>(ROUND((ROUND(((EV28)*AX28*I28),2)*BD28),2)+ROUND((ROUND(((AG28-(EW28))*AX28*I28),2)*BU28),2))</f>
        <v>0</v>
      </c>
      <c r="T28">
        <f>ROUND((ROUND((AG28*AX28*I28),2)*BU28),2)</f>
        <v>0</v>
      </c>
      <c r="U28">
        <f>ROUND((ROUND((AH28*AX28*I28),2)*BC28),2)</f>
        <v>0</v>
      </c>
      <c r="V28">
        <f>ROUND(CW28*I28,2)</f>
        <v>0</v>
      </c>
      <c r="W28">
        <f>CX28*I28</f>
        <v>0</v>
      </c>
      <c r="X28">
        <f>CY28*I28</f>
        <v>0</v>
      </c>
      <c r="Y28">
        <f>ROUND(CZ28*I28,2)</f>
        <v>0</v>
      </c>
      <c r="Z28">
        <f t="shared" si="14"/>
        <v>0</v>
      </c>
      <c r="AA28">
        <f t="shared" si="14"/>
        <v>0</v>
      </c>
      <c r="AC28">
        <v>78710774</v>
      </c>
      <c r="AD28">
        <f>ROUND((AE28+AF28+AH28),6)</f>
        <v>12.61</v>
      </c>
      <c r="AE28">
        <f>ROUND((EU28),6)</f>
        <v>0</v>
      </c>
      <c r="AF28">
        <f>ROUND((((EV28)-(EW28))+AG28),6)</f>
        <v>12.61</v>
      </c>
      <c r="AG28">
        <f t="shared" si="15"/>
        <v>0</v>
      </c>
      <c r="AH28">
        <f t="shared" si="15"/>
        <v>0</v>
      </c>
      <c r="AI28">
        <f>ROUND((AR28),6)</f>
        <v>0</v>
      </c>
      <c r="AJ28">
        <f t="shared" si="16"/>
        <v>0</v>
      </c>
      <c r="AK28">
        <f t="shared" si="16"/>
        <v>0</v>
      </c>
      <c r="AL28">
        <f>(AU28)</f>
        <v>0</v>
      </c>
      <c r="AM28">
        <v>12.61</v>
      </c>
      <c r="AN28">
        <v>0</v>
      </c>
      <c r="AO28">
        <v>12.61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95</v>
      </c>
      <c r="AW28">
        <v>65</v>
      </c>
      <c r="AX28">
        <v>1</v>
      </c>
      <c r="AY28">
        <v>1</v>
      </c>
      <c r="BB28">
        <v>1</v>
      </c>
      <c r="BC28">
        <v>1</v>
      </c>
      <c r="BD28">
        <v>13.26</v>
      </c>
      <c r="BE28">
        <v>1</v>
      </c>
      <c r="BF28" t="s">
        <v>3</v>
      </c>
      <c r="BG28" t="s">
        <v>3</v>
      </c>
      <c r="BH28" t="s">
        <v>3</v>
      </c>
      <c r="BI28" t="s">
        <v>3</v>
      </c>
      <c r="BJ28">
        <v>0</v>
      </c>
      <c r="BK28">
        <v>4</v>
      </c>
      <c r="BL28" t="s">
        <v>29</v>
      </c>
      <c r="BO28">
        <v>1113</v>
      </c>
      <c r="BP28">
        <v>0</v>
      </c>
      <c r="BQ28" t="s">
        <v>26</v>
      </c>
      <c r="BR28">
        <v>1</v>
      </c>
      <c r="BS28">
        <v>150</v>
      </c>
      <c r="BT28">
        <v>0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 t="s">
        <v>3</v>
      </c>
      <c r="CB28">
        <v>95</v>
      </c>
      <c r="CC28">
        <v>65</v>
      </c>
      <c r="CD28" t="s">
        <v>3</v>
      </c>
      <c r="CG28">
        <v>30</v>
      </c>
      <c r="CH28">
        <v>0</v>
      </c>
      <c r="CI28">
        <v>0</v>
      </c>
      <c r="CO28">
        <v>0</v>
      </c>
      <c r="CP28" t="s">
        <v>3</v>
      </c>
      <c r="CQ28">
        <v>0</v>
      </c>
      <c r="CR28">
        <f>(R28+S28+U28)</f>
        <v>0</v>
      </c>
      <c r="CS28">
        <f>ROUND((ROUND((AE28*AY28*1),2)*BE28),2)</f>
        <v>0</v>
      </c>
      <c r="CT28">
        <f>(ROUND((ROUND(((EV28)*AX28*1),2)*BD28),2)+ROUND((ROUND(((AG28-(EW28))*AX28*1),2)*BU28),2))</f>
        <v>167.21</v>
      </c>
      <c r="CU28">
        <f>ROUND((ROUND((AG28*AX28*1),2)*BU28),2)</f>
        <v>0</v>
      </c>
      <c r="CV28">
        <f>ROUND((ROUND((AH28*AX28*1),2)*BC28),2)</f>
        <v>0</v>
      </c>
      <c r="CW28">
        <f>AI28</f>
        <v>0</v>
      </c>
      <c r="CX28">
        <f>(AJ28*AX28)</f>
        <v>0</v>
      </c>
      <c r="CY28">
        <f t="shared" si="17"/>
        <v>0</v>
      </c>
      <c r="CZ28">
        <f t="shared" si="17"/>
        <v>0</v>
      </c>
      <c r="DA28">
        <f>U28*(CB28/100)</f>
        <v>0</v>
      </c>
      <c r="DB28">
        <f>U28*(CC28/100)</f>
        <v>0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 t="s">
        <v>3</v>
      </c>
      <c r="DO28" t="s">
        <v>3</v>
      </c>
      <c r="DP28">
        <v>98</v>
      </c>
      <c r="DQ28">
        <v>77</v>
      </c>
      <c r="DR28">
        <v>1</v>
      </c>
      <c r="DS28">
        <v>1</v>
      </c>
      <c r="DW28">
        <v>1013</v>
      </c>
      <c r="DX28" t="s">
        <v>28</v>
      </c>
      <c r="DY28" t="s">
        <v>28</v>
      </c>
      <c r="DZ28">
        <v>1</v>
      </c>
      <c r="EB28" t="s">
        <v>3</v>
      </c>
      <c r="EC28" t="s">
        <v>3</v>
      </c>
      <c r="ED28" t="s">
        <v>3</v>
      </c>
      <c r="EE28" t="s">
        <v>3</v>
      </c>
      <c r="EG28">
        <v>75072203</v>
      </c>
      <c r="EH28">
        <v>150</v>
      </c>
      <c r="EI28" t="s">
        <v>22</v>
      </c>
      <c r="EJ28">
        <v>0</v>
      </c>
      <c r="EK28" t="s">
        <v>3</v>
      </c>
      <c r="EL28">
        <v>4</v>
      </c>
      <c r="EM28">
        <v>1113</v>
      </c>
      <c r="EN28" t="s">
        <v>30</v>
      </c>
      <c r="EO28" t="s">
        <v>31</v>
      </c>
      <c r="EQ28" t="s">
        <v>3</v>
      </c>
      <c r="ES28">
        <v>0</v>
      </c>
      <c r="ET28">
        <v>12.61</v>
      </c>
      <c r="EU28">
        <v>0</v>
      </c>
      <c r="EV28">
        <v>12.61</v>
      </c>
      <c r="EW28">
        <v>0</v>
      </c>
      <c r="EX28">
        <v>0</v>
      </c>
      <c r="EY28">
        <v>0</v>
      </c>
      <c r="EZ28">
        <v>0</v>
      </c>
      <c r="FA28">
        <v>0</v>
      </c>
      <c r="FS28">
        <v>0</v>
      </c>
      <c r="FT28">
        <v>0</v>
      </c>
      <c r="FU28">
        <v>0</v>
      </c>
      <c r="FZ28">
        <v>98</v>
      </c>
      <c r="GA28">
        <v>77</v>
      </c>
      <c r="GC28" t="s">
        <v>3</v>
      </c>
      <c r="GF28">
        <v>0</v>
      </c>
      <c r="GH28">
        <v>829425630</v>
      </c>
      <c r="GI28">
        <v>2</v>
      </c>
      <c r="GJ28">
        <v>1</v>
      </c>
      <c r="GK28">
        <v>2</v>
      </c>
      <c r="GL28">
        <v>0</v>
      </c>
      <c r="GM28">
        <f>ROUND(T28*(T12)/100,2)</f>
        <v>0</v>
      </c>
      <c r="GN28">
        <f>ROUND(IF(AND(BJ28=3,BK28=3,FU28&lt;&gt;0),R28,0),2)</f>
        <v>0</v>
      </c>
      <c r="GO28">
        <f>ROUND(Q28+Z28+AA28+GM28,2)+GZ28</f>
        <v>0</v>
      </c>
      <c r="GP28">
        <f>IF(OR(BK28=0,BK28=1),GO28-GZ28,0)</f>
        <v>0</v>
      </c>
      <c r="GQ28">
        <f>IF(BK28=2,GO28-GZ28,0)</f>
        <v>0</v>
      </c>
      <c r="GR28">
        <f>IF(BK28=4,GO28-GZ28,0)</f>
        <v>0</v>
      </c>
      <c r="GT28">
        <v>0</v>
      </c>
      <c r="GU28">
        <v>3</v>
      </c>
      <c r="GV28">
        <v>0</v>
      </c>
      <c r="GW28" t="s">
        <v>3</v>
      </c>
      <c r="GX28">
        <f>ROUND((GV28),6)</f>
        <v>0</v>
      </c>
      <c r="GY28">
        <v>1</v>
      </c>
      <c r="GZ28">
        <f>ROUND(HE28*I28,2)</f>
        <v>0</v>
      </c>
      <c r="HC28">
        <v>0</v>
      </c>
      <c r="HD28">
        <v>0</v>
      </c>
      <c r="HE28">
        <f>GX28*GY28</f>
        <v>0</v>
      </c>
      <c r="HG28" t="s">
        <v>3</v>
      </c>
      <c r="HH28" t="s">
        <v>3</v>
      </c>
      <c r="HO28" t="s">
        <v>3</v>
      </c>
      <c r="HP28" t="s">
        <v>3</v>
      </c>
      <c r="HQ28" t="s">
        <v>3</v>
      </c>
      <c r="HR28" t="s">
        <v>3</v>
      </c>
      <c r="HS28" t="s">
        <v>3</v>
      </c>
      <c r="HU28">
        <v>0</v>
      </c>
      <c r="IM28">
        <v>0</v>
      </c>
    </row>
    <row r="29" spans="1:247" x14ac:dyDescent="0.2">
      <c r="A29">
        <v>19</v>
      </c>
      <c r="B29">
        <v>1</v>
      </c>
      <c r="F29" t="s">
        <v>3</v>
      </c>
      <c r="G29" t="s">
        <v>38</v>
      </c>
      <c r="H29" t="s">
        <v>3</v>
      </c>
      <c r="I29" s="10">
        <f t="shared" si="18"/>
        <v>0</v>
      </c>
      <c r="M29" s="10">
        <f t="shared" si="19"/>
        <v>0</v>
      </c>
      <c r="O29" s="10"/>
      <c r="AC29">
        <v>1</v>
      </c>
      <c r="IM29">
        <v>0</v>
      </c>
    </row>
    <row r="30" spans="1:247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39</v>
      </c>
      <c r="F30" t="s">
        <v>18</v>
      </c>
      <c r="G30" t="s">
        <v>19</v>
      </c>
      <c r="H30" t="s">
        <v>20</v>
      </c>
      <c r="I30" s="10">
        <f t="shared" si="18"/>
        <v>52.045000000000002</v>
      </c>
      <c r="J30">
        <v>0</v>
      </c>
      <c r="K30">
        <f>ROUND(ROUND((24.19+5.55)*1.75,3),9)</f>
        <v>52.045000000000002</v>
      </c>
      <c r="M30" s="10">
        <f t="shared" si="19"/>
        <v>52.045000000000002</v>
      </c>
      <c r="N30" s="10">
        <v>52.045000000000002</v>
      </c>
      <c r="O30" s="10"/>
      <c r="Q30">
        <f>ROUND(CR30,2)</f>
        <v>43004.67</v>
      </c>
      <c r="R30">
        <f>ROUND((ROUND((AE30*AY30*I30),2)*BE30),2)</f>
        <v>0</v>
      </c>
      <c r="S30">
        <f>(ROUND((ROUND(((EV30)*AX30*I30),2)*BD30),2)+ROUND((ROUND(((AG30-(EW30))*AX30*I30),2)*BU30),2))</f>
        <v>43004.67</v>
      </c>
      <c r="T30">
        <f>ROUND((ROUND((AG30*AX30*I30),2)*BU30),2)</f>
        <v>0</v>
      </c>
      <c r="U30">
        <f>ROUND((ROUND((AH30*AX30*I30),2)*BC30),2)</f>
        <v>0</v>
      </c>
      <c r="V30">
        <f>ROUND(CW30*I30,2)</f>
        <v>0</v>
      </c>
      <c r="W30">
        <f>CX30*I30</f>
        <v>0</v>
      </c>
      <c r="X30">
        <f>CY30*I30</f>
        <v>0</v>
      </c>
      <c r="Y30">
        <f>ROUND(CZ30*I30,2)</f>
        <v>0</v>
      </c>
      <c r="Z30">
        <f>ROUND(DA30,2)</f>
        <v>0</v>
      </c>
      <c r="AA30">
        <f>ROUND(DB30,2)</f>
        <v>0</v>
      </c>
      <c r="AC30">
        <v>78710774</v>
      </c>
      <c r="AD30">
        <f>ROUND((AE30+AF30+AH30),6)</f>
        <v>42.88</v>
      </c>
      <c r="AE30">
        <f>ROUND((EU30),6)</f>
        <v>0</v>
      </c>
      <c r="AF30">
        <f>ROUND((((EV30)-(EW30))+AG30),6)</f>
        <v>42.88</v>
      </c>
      <c r="AG30">
        <f>ROUND((EW30),6)</f>
        <v>0</v>
      </c>
      <c r="AH30">
        <f>ROUND((EX30),6)</f>
        <v>0</v>
      </c>
      <c r="AI30">
        <f>ROUND((AR30),6)</f>
        <v>0</v>
      </c>
      <c r="AJ30">
        <f>(EY30)</f>
        <v>0</v>
      </c>
      <c r="AK30">
        <f>(EZ30)</f>
        <v>0</v>
      </c>
      <c r="AL30">
        <f>(AU30)</f>
        <v>0</v>
      </c>
      <c r="AM30">
        <v>42.88</v>
      </c>
      <c r="AN30">
        <v>0</v>
      </c>
      <c r="AO30">
        <v>42.88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95</v>
      </c>
      <c r="AW30">
        <v>65</v>
      </c>
      <c r="AX30">
        <v>1</v>
      </c>
      <c r="AY30">
        <v>1</v>
      </c>
      <c r="BB30">
        <v>1</v>
      </c>
      <c r="BC30">
        <v>1</v>
      </c>
      <c r="BD30">
        <v>19.27</v>
      </c>
      <c r="BE30">
        <v>1</v>
      </c>
      <c r="BF30" t="s">
        <v>3</v>
      </c>
      <c r="BG30" t="s">
        <v>3</v>
      </c>
      <c r="BH30" t="s">
        <v>3</v>
      </c>
      <c r="BI30" t="s">
        <v>3</v>
      </c>
      <c r="BJ30">
        <v>0</v>
      </c>
      <c r="BK30">
        <v>4</v>
      </c>
      <c r="BL30" t="s">
        <v>21</v>
      </c>
      <c r="BO30">
        <v>1111</v>
      </c>
      <c r="BP30">
        <v>0</v>
      </c>
      <c r="BQ30" t="s">
        <v>18</v>
      </c>
      <c r="BR30">
        <v>1</v>
      </c>
      <c r="BS30">
        <v>150</v>
      </c>
      <c r="BT30">
        <v>0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 t="s">
        <v>3</v>
      </c>
      <c r="CB30">
        <v>95</v>
      </c>
      <c r="CC30">
        <v>65</v>
      </c>
      <c r="CD30" t="s">
        <v>3</v>
      </c>
      <c r="CG30">
        <v>30</v>
      </c>
      <c r="CH30">
        <v>0</v>
      </c>
      <c r="CI30">
        <v>0</v>
      </c>
      <c r="CO30">
        <v>0</v>
      </c>
      <c r="CP30" t="s">
        <v>3</v>
      </c>
      <c r="CQ30">
        <v>0</v>
      </c>
      <c r="CR30">
        <f>(R30+S30+U30)</f>
        <v>43004.67</v>
      </c>
      <c r="CS30">
        <f>ROUND((ROUND((AE30*AY30*1),2)*BE30),2)</f>
        <v>0</v>
      </c>
      <c r="CT30">
        <f>(ROUND((ROUND(((EV30)*AX30*1),2)*BD30),2)+ROUND((ROUND(((AG30-(EW30))*AX30*1),2)*BU30),2))</f>
        <v>826.3</v>
      </c>
      <c r="CU30">
        <f>ROUND((ROUND((AG30*AX30*1),2)*BU30),2)</f>
        <v>0</v>
      </c>
      <c r="CV30">
        <f>ROUND((ROUND((AH30*AX30*1),2)*BC30),2)</f>
        <v>0</v>
      </c>
      <c r="CW30">
        <f>AI30</f>
        <v>0</v>
      </c>
      <c r="CX30">
        <f>(AJ30*AX30)</f>
        <v>0</v>
      </c>
      <c r="CY30">
        <f>AK30</f>
        <v>0</v>
      </c>
      <c r="CZ30">
        <f>AL30</f>
        <v>0</v>
      </c>
      <c r="DA30">
        <f>U30*(CB30/100)</f>
        <v>0</v>
      </c>
      <c r="DB30">
        <f>U30*(CC30/100)</f>
        <v>0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 t="s">
        <v>3</v>
      </c>
      <c r="DO30" t="s">
        <v>3</v>
      </c>
      <c r="DP30">
        <v>98</v>
      </c>
      <c r="DQ30">
        <v>77</v>
      </c>
      <c r="DR30">
        <v>1</v>
      </c>
      <c r="DS30">
        <v>1</v>
      </c>
      <c r="DW30">
        <v>1009</v>
      </c>
      <c r="DX30" t="s">
        <v>20</v>
      </c>
      <c r="DY30" t="s">
        <v>20</v>
      </c>
      <c r="DZ30">
        <v>1000</v>
      </c>
      <c r="EB30" t="s">
        <v>3</v>
      </c>
      <c r="EC30" t="s">
        <v>3</v>
      </c>
      <c r="ED30" t="s">
        <v>3</v>
      </c>
      <c r="EE30" t="s">
        <v>3</v>
      </c>
      <c r="EG30">
        <v>75072201</v>
      </c>
      <c r="EH30">
        <v>150</v>
      </c>
      <c r="EI30" t="s">
        <v>22</v>
      </c>
      <c r="EJ30">
        <v>0</v>
      </c>
      <c r="EK30" t="s">
        <v>3</v>
      </c>
      <c r="EL30">
        <v>4</v>
      </c>
      <c r="EM30">
        <v>1111</v>
      </c>
      <c r="EN30" t="s">
        <v>23</v>
      </c>
      <c r="EO30" t="s">
        <v>24</v>
      </c>
      <c r="EQ30" t="s">
        <v>3</v>
      </c>
      <c r="ES30">
        <v>0</v>
      </c>
      <c r="ET30">
        <v>42.88</v>
      </c>
      <c r="EU30">
        <v>0</v>
      </c>
      <c r="EV30">
        <v>42.88</v>
      </c>
      <c r="EW30">
        <v>0</v>
      </c>
      <c r="EX30">
        <v>0</v>
      </c>
      <c r="EY30">
        <v>0</v>
      </c>
      <c r="EZ30">
        <v>0</v>
      </c>
      <c r="FA30">
        <v>0</v>
      </c>
      <c r="FS30">
        <v>0</v>
      </c>
      <c r="FT30">
        <v>0</v>
      </c>
      <c r="FU30">
        <v>0</v>
      </c>
      <c r="FZ30">
        <v>98</v>
      </c>
      <c r="GA30">
        <v>77</v>
      </c>
      <c r="GC30" t="s">
        <v>3</v>
      </c>
      <c r="GF30">
        <v>0</v>
      </c>
      <c r="GH30">
        <v>-502273140</v>
      </c>
      <c r="GI30">
        <v>2</v>
      </c>
      <c r="GJ30">
        <v>1</v>
      </c>
      <c r="GK30">
        <v>2</v>
      </c>
      <c r="GL30">
        <v>0</v>
      </c>
      <c r="GM30">
        <f>ROUND(T30*(T12)/100,2)</f>
        <v>0</v>
      </c>
      <c r="GN30">
        <f>ROUND(IF(AND(BJ30=3,BK30=3,FU30&lt;&gt;0),R30,0),2)</f>
        <v>0</v>
      </c>
      <c r="GO30">
        <f>ROUND(Q30+Z30+AA30+GM30,2)+GZ30</f>
        <v>43004.67</v>
      </c>
      <c r="GP30">
        <f>IF(OR(BK30=0,BK30=1),GO30-GZ30,0)</f>
        <v>0</v>
      </c>
      <c r="GQ30">
        <f>IF(BK30=2,GO30-GZ30,0)</f>
        <v>0</v>
      </c>
      <c r="GR30">
        <f>IF(BK30=4,GO30-GZ30,0)</f>
        <v>43004.67</v>
      </c>
      <c r="GT30">
        <v>0</v>
      </c>
      <c r="GU30">
        <v>3</v>
      </c>
      <c r="GV30">
        <v>0</v>
      </c>
      <c r="GW30" t="s">
        <v>3</v>
      </c>
      <c r="GX30">
        <f>ROUND((GV30),6)</f>
        <v>0</v>
      </c>
      <c r="GY30">
        <v>1</v>
      </c>
      <c r="GZ30">
        <f>ROUND(HE30*I30,2)</f>
        <v>0</v>
      </c>
      <c r="HC30">
        <v>0</v>
      </c>
      <c r="HD30">
        <v>0</v>
      </c>
      <c r="HE30">
        <f>GX30*GY30</f>
        <v>0</v>
      </c>
      <c r="HG30" t="s">
        <v>3</v>
      </c>
      <c r="HH30" t="s">
        <v>3</v>
      </c>
      <c r="HO30" t="s">
        <v>3</v>
      </c>
      <c r="HP30" t="s">
        <v>3</v>
      </c>
      <c r="HQ30" t="s">
        <v>3</v>
      </c>
      <c r="HR30" t="s">
        <v>3</v>
      </c>
      <c r="HS30" t="s">
        <v>3</v>
      </c>
      <c r="HU30">
        <v>0</v>
      </c>
      <c r="IM30">
        <v>0</v>
      </c>
    </row>
    <row r="31" spans="1:247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40</v>
      </c>
      <c r="F31" t="s">
        <v>26</v>
      </c>
      <c r="G31" t="s">
        <v>27</v>
      </c>
      <c r="H31" t="s">
        <v>28</v>
      </c>
      <c r="I31" s="10">
        <f t="shared" si="18"/>
        <v>52.045000000000002</v>
      </c>
      <c r="J31">
        <v>0</v>
      </c>
      <c r="K31">
        <f>ROUND(I30,9)</f>
        <v>52.045000000000002</v>
      </c>
      <c r="M31" s="10">
        <f t="shared" si="19"/>
        <v>52.045000000000002</v>
      </c>
      <c r="N31" s="10">
        <v>52.045000000000002</v>
      </c>
      <c r="O31" s="10"/>
      <c r="Q31">
        <f>ROUND(CR31,2)</f>
        <v>8702.41</v>
      </c>
      <c r="R31">
        <f>ROUND((ROUND((AE31*AY31*I31),2)*BE31),2)</f>
        <v>0</v>
      </c>
      <c r="S31">
        <f>(ROUND((ROUND(((EV31)*AX31*I31),2)*BD31),2)+ROUND((ROUND(((AG31-(EW31))*AX31*I31),2)*BU31),2))</f>
        <v>8702.41</v>
      </c>
      <c r="T31">
        <f>ROUND((ROUND((AG31*AX31*I31),2)*BU31),2)</f>
        <v>0</v>
      </c>
      <c r="U31">
        <f>ROUND((ROUND((AH31*AX31*I31),2)*BC31),2)</f>
        <v>0</v>
      </c>
      <c r="V31">
        <f>ROUND(CW31*I31,2)</f>
        <v>0</v>
      </c>
      <c r="W31">
        <f>CX31*I31</f>
        <v>0</v>
      </c>
      <c r="X31">
        <f>CY31*I31</f>
        <v>0</v>
      </c>
      <c r="Y31">
        <f>ROUND(CZ31*I31,2)</f>
        <v>0</v>
      </c>
      <c r="Z31">
        <f>ROUND(DA31,2)</f>
        <v>0</v>
      </c>
      <c r="AA31">
        <f>ROUND(DB31,2)</f>
        <v>0</v>
      </c>
      <c r="AC31">
        <v>78710774</v>
      </c>
      <c r="AD31">
        <f>ROUND((AE31+AF31+AH31),6)</f>
        <v>12.61</v>
      </c>
      <c r="AE31">
        <f>ROUND((EU31),6)</f>
        <v>0</v>
      </c>
      <c r="AF31">
        <f>ROUND((((EV31)-(EW31))+AG31),6)</f>
        <v>12.61</v>
      </c>
      <c r="AG31">
        <f>ROUND((EW31),6)</f>
        <v>0</v>
      </c>
      <c r="AH31">
        <f>ROUND((EX31),6)</f>
        <v>0</v>
      </c>
      <c r="AI31">
        <f>ROUND((AR31),6)</f>
        <v>0</v>
      </c>
      <c r="AJ31">
        <f>(EY31)</f>
        <v>0</v>
      </c>
      <c r="AK31">
        <f>(EZ31)</f>
        <v>0</v>
      </c>
      <c r="AL31">
        <f>(AU31)</f>
        <v>0</v>
      </c>
      <c r="AM31">
        <v>12.61</v>
      </c>
      <c r="AN31">
        <v>0</v>
      </c>
      <c r="AO31">
        <v>12.61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95</v>
      </c>
      <c r="AW31">
        <v>65</v>
      </c>
      <c r="AX31">
        <v>1</v>
      </c>
      <c r="AY31">
        <v>1</v>
      </c>
      <c r="BB31">
        <v>1</v>
      </c>
      <c r="BC31">
        <v>1</v>
      </c>
      <c r="BD31">
        <v>13.26</v>
      </c>
      <c r="BE31">
        <v>1</v>
      </c>
      <c r="BF31" t="s">
        <v>3</v>
      </c>
      <c r="BG31" t="s">
        <v>3</v>
      </c>
      <c r="BH31" t="s">
        <v>3</v>
      </c>
      <c r="BI31" t="s">
        <v>3</v>
      </c>
      <c r="BJ31">
        <v>0</v>
      </c>
      <c r="BK31">
        <v>4</v>
      </c>
      <c r="BL31" t="s">
        <v>29</v>
      </c>
      <c r="BO31">
        <v>1113</v>
      </c>
      <c r="BP31">
        <v>0</v>
      </c>
      <c r="BQ31" t="s">
        <v>26</v>
      </c>
      <c r="BR31">
        <v>1</v>
      </c>
      <c r="BS31">
        <v>150</v>
      </c>
      <c r="BT31">
        <v>0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 t="s">
        <v>3</v>
      </c>
      <c r="CB31">
        <v>95</v>
      </c>
      <c r="CC31">
        <v>65</v>
      </c>
      <c r="CD31" t="s">
        <v>3</v>
      </c>
      <c r="CG31">
        <v>30</v>
      </c>
      <c r="CH31">
        <v>0</v>
      </c>
      <c r="CI31">
        <v>0</v>
      </c>
      <c r="CO31">
        <v>0</v>
      </c>
      <c r="CP31" t="s">
        <v>3</v>
      </c>
      <c r="CQ31">
        <v>0</v>
      </c>
      <c r="CR31">
        <f>(R31+S31+U31)</f>
        <v>8702.41</v>
      </c>
      <c r="CS31">
        <f>ROUND((ROUND((AE31*AY31*1),2)*BE31),2)</f>
        <v>0</v>
      </c>
      <c r="CT31">
        <f>(ROUND((ROUND(((EV31)*AX31*1),2)*BD31),2)+ROUND((ROUND(((AG31-(EW31))*AX31*1),2)*BU31),2))</f>
        <v>167.21</v>
      </c>
      <c r="CU31">
        <f>ROUND((ROUND((AG31*AX31*1),2)*BU31),2)</f>
        <v>0</v>
      </c>
      <c r="CV31">
        <f>ROUND((ROUND((AH31*AX31*1),2)*BC31),2)</f>
        <v>0</v>
      </c>
      <c r="CW31">
        <f>AI31</f>
        <v>0</v>
      </c>
      <c r="CX31">
        <f>(AJ31*AX31)</f>
        <v>0</v>
      </c>
      <c r="CY31">
        <f>AK31</f>
        <v>0</v>
      </c>
      <c r="CZ31">
        <f>AL31</f>
        <v>0</v>
      </c>
      <c r="DA31">
        <f>U31*(CB31/100)</f>
        <v>0</v>
      </c>
      <c r="DB31">
        <f>U31*(CC31/100)</f>
        <v>0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 t="s">
        <v>3</v>
      </c>
      <c r="DO31" t="s">
        <v>3</v>
      </c>
      <c r="DP31">
        <v>98</v>
      </c>
      <c r="DQ31">
        <v>77</v>
      </c>
      <c r="DR31">
        <v>1</v>
      </c>
      <c r="DS31">
        <v>1</v>
      </c>
      <c r="DW31">
        <v>1013</v>
      </c>
      <c r="DX31" t="s">
        <v>28</v>
      </c>
      <c r="DY31" t="s">
        <v>28</v>
      </c>
      <c r="DZ31">
        <v>1</v>
      </c>
      <c r="EB31" t="s">
        <v>3</v>
      </c>
      <c r="EC31" t="s">
        <v>3</v>
      </c>
      <c r="ED31" t="s">
        <v>3</v>
      </c>
      <c r="EE31" t="s">
        <v>3</v>
      </c>
      <c r="EG31">
        <v>75072203</v>
      </c>
      <c r="EH31">
        <v>150</v>
      </c>
      <c r="EI31" t="s">
        <v>22</v>
      </c>
      <c r="EJ31">
        <v>0</v>
      </c>
      <c r="EK31" t="s">
        <v>3</v>
      </c>
      <c r="EL31">
        <v>4</v>
      </c>
      <c r="EM31">
        <v>1113</v>
      </c>
      <c r="EN31" t="s">
        <v>30</v>
      </c>
      <c r="EO31" t="s">
        <v>31</v>
      </c>
      <c r="EQ31" t="s">
        <v>3</v>
      </c>
      <c r="ES31">
        <v>0</v>
      </c>
      <c r="ET31">
        <v>12.61</v>
      </c>
      <c r="EU31">
        <v>0</v>
      </c>
      <c r="EV31">
        <v>12.61</v>
      </c>
      <c r="EW31">
        <v>0</v>
      </c>
      <c r="EX31">
        <v>0</v>
      </c>
      <c r="EY31">
        <v>0</v>
      </c>
      <c r="EZ31">
        <v>0</v>
      </c>
      <c r="FA31">
        <v>0</v>
      </c>
      <c r="FS31">
        <v>0</v>
      </c>
      <c r="FT31">
        <v>0</v>
      </c>
      <c r="FU31">
        <v>0</v>
      </c>
      <c r="FZ31">
        <v>98</v>
      </c>
      <c r="GA31">
        <v>77</v>
      </c>
      <c r="GC31" t="s">
        <v>3</v>
      </c>
      <c r="GF31">
        <v>0</v>
      </c>
      <c r="GH31">
        <v>-2048871410</v>
      </c>
      <c r="GI31">
        <v>2</v>
      </c>
      <c r="GJ31">
        <v>1</v>
      </c>
      <c r="GK31">
        <v>2</v>
      </c>
      <c r="GL31">
        <v>0</v>
      </c>
      <c r="GM31">
        <f>ROUND(T31*(T12)/100,2)</f>
        <v>0</v>
      </c>
      <c r="GN31">
        <f>ROUND(IF(AND(BJ31=3,BK31=3,FU31&lt;&gt;0),R31,0),2)</f>
        <v>0</v>
      </c>
      <c r="GO31">
        <f>ROUND(Q31+Z31+AA31+GM31,2)+GZ31</f>
        <v>8702.41</v>
      </c>
      <c r="GP31">
        <f>IF(OR(BK31=0,BK31=1),GO31-GZ31,0)</f>
        <v>0</v>
      </c>
      <c r="GQ31">
        <f>IF(BK31=2,GO31-GZ31,0)</f>
        <v>0</v>
      </c>
      <c r="GR31">
        <f>IF(BK31=4,GO31-GZ31,0)</f>
        <v>8702.41</v>
      </c>
      <c r="GT31">
        <v>0</v>
      </c>
      <c r="GU31">
        <v>3</v>
      </c>
      <c r="GV31">
        <v>0</v>
      </c>
      <c r="GW31" t="s">
        <v>3</v>
      </c>
      <c r="GX31">
        <f>ROUND((GV31),6)</f>
        <v>0</v>
      </c>
      <c r="GY31">
        <v>1</v>
      </c>
      <c r="GZ31">
        <f>ROUND(HE31*I31,2)</f>
        <v>0</v>
      </c>
      <c r="HC31">
        <v>0</v>
      </c>
      <c r="HD31">
        <v>0</v>
      </c>
      <c r="HE31">
        <f>GX31*GY31</f>
        <v>0</v>
      </c>
      <c r="HG31" t="s">
        <v>3</v>
      </c>
      <c r="HH31" t="s">
        <v>3</v>
      </c>
      <c r="HO31" t="s">
        <v>3</v>
      </c>
      <c r="HP31" t="s">
        <v>3</v>
      </c>
      <c r="HQ31" t="s">
        <v>3</v>
      </c>
      <c r="HR31" t="s">
        <v>3</v>
      </c>
      <c r="HS31" t="s">
        <v>3</v>
      </c>
      <c r="HU31">
        <v>0</v>
      </c>
      <c r="IM31">
        <v>0</v>
      </c>
    </row>
    <row r="32" spans="1:247" x14ac:dyDescent="0.2">
      <c r="A32">
        <v>19</v>
      </c>
      <c r="B32">
        <v>1</v>
      </c>
      <c r="F32" t="s">
        <v>3</v>
      </c>
      <c r="G32" t="s">
        <v>41</v>
      </c>
      <c r="H32" t="s">
        <v>3</v>
      </c>
      <c r="I32" s="10">
        <f t="shared" si="18"/>
        <v>0</v>
      </c>
      <c r="M32" s="10">
        <f t="shared" si="19"/>
        <v>0</v>
      </c>
      <c r="O32" s="10"/>
      <c r="AC32">
        <v>1</v>
      </c>
      <c r="IM32">
        <v>0</v>
      </c>
    </row>
    <row r="33" spans="1:247" x14ac:dyDescent="0.2">
      <c r="A33">
        <v>17</v>
      </c>
      <c r="B33">
        <v>1</v>
      </c>
      <c r="C33">
        <f>ROW(SmtRes!A7)</f>
        <v>7</v>
      </c>
      <c r="D33">
        <f>ROW(EtalonRes!A7)</f>
        <v>7</v>
      </c>
      <c r="E33" t="s">
        <v>42</v>
      </c>
      <c r="F33" t="s">
        <v>18</v>
      </c>
      <c r="G33" t="s">
        <v>19</v>
      </c>
      <c r="H33" t="s">
        <v>20</v>
      </c>
      <c r="I33" s="10">
        <f t="shared" si="18"/>
        <v>28.35</v>
      </c>
      <c r="J33">
        <v>0</v>
      </c>
      <c r="K33">
        <f>ROUND(ROUND((27.22+76)*1.75,3),9)</f>
        <v>180.63499999999999</v>
      </c>
      <c r="M33" s="10">
        <f t="shared" si="19"/>
        <v>28.35</v>
      </c>
      <c r="N33" s="10">
        <v>180.63499999999999</v>
      </c>
      <c r="O33" s="10">
        <f>ROUND(ROUND(('[1]Смета по ТСН-2001(с доп.43'!$E$72*100+76)*1.75,3),9)</f>
        <v>152.285</v>
      </c>
      <c r="Q33">
        <f>ROUND(CR33,2)</f>
        <v>23425.58</v>
      </c>
      <c r="R33">
        <f>ROUND((ROUND((AE33*AY33*I33),2)*BE33),2)</f>
        <v>0</v>
      </c>
      <c r="S33">
        <f>(ROUND((ROUND(((EV33)*AX33*I33),2)*BD33),2)+ROUND((ROUND(((AG33-(EW33))*AX33*I33),2)*BU33),2))</f>
        <v>23425.58</v>
      </c>
      <c r="T33">
        <f>ROUND((ROUND((AG33*AX33*I33),2)*BU33),2)</f>
        <v>0</v>
      </c>
      <c r="U33">
        <f>ROUND((ROUND((AH33*AX33*I33),2)*BC33),2)</f>
        <v>0</v>
      </c>
      <c r="V33">
        <f>ROUND(CW33*I33,2)</f>
        <v>0</v>
      </c>
      <c r="W33">
        <f>CX33*I33</f>
        <v>0</v>
      </c>
      <c r="X33">
        <f>CY33*I33</f>
        <v>0</v>
      </c>
      <c r="Y33">
        <f>ROUND(CZ33*I33,2)</f>
        <v>0</v>
      </c>
      <c r="Z33">
        <f>ROUND(DA33,2)</f>
        <v>0</v>
      </c>
      <c r="AA33">
        <f>ROUND(DB33,2)</f>
        <v>0</v>
      </c>
      <c r="AC33">
        <v>78710774</v>
      </c>
      <c r="AD33">
        <f>ROUND((AE33+AF33+AH33),6)</f>
        <v>42.88</v>
      </c>
      <c r="AE33">
        <f>ROUND((EU33),6)</f>
        <v>0</v>
      </c>
      <c r="AF33">
        <f>ROUND((((EV33)-(EW33))+AG33),6)</f>
        <v>42.88</v>
      </c>
      <c r="AG33">
        <f>ROUND((EW33),6)</f>
        <v>0</v>
      </c>
      <c r="AH33">
        <f>ROUND((EX33),6)</f>
        <v>0</v>
      </c>
      <c r="AI33">
        <f>ROUND((AR33),6)</f>
        <v>0</v>
      </c>
      <c r="AJ33">
        <f>(EY33)</f>
        <v>0</v>
      </c>
      <c r="AK33">
        <f>(EZ33)</f>
        <v>0</v>
      </c>
      <c r="AL33">
        <f>(AU33)</f>
        <v>0</v>
      </c>
      <c r="AM33">
        <v>42.88</v>
      </c>
      <c r="AN33">
        <v>0</v>
      </c>
      <c r="AO33">
        <v>42.88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95</v>
      </c>
      <c r="AW33">
        <v>65</v>
      </c>
      <c r="AX33">
        <v>1</v>
      </c>
      <c r="AY33">
        <v>1</v>
      </c>
      <c r="BB33">
        <v>1</v>
      </c>
      <c r="BC33">
        <v>1</v>
      </c>
      <c r="BD33">
        <v>19.27</v>
      </c>
      <c r="BE33">
        <v>1</v>
      </c>
      <c r="BF33" t="s">
        <v>3</v>
      </c>
      <c r="BG33" t="s">
        <v>3</v>
      </c>
      <c r="BH33" t="s">
        <v>3</v>
      </c>
      <c r="BI33" t="s">
        <v>3</v>
      </c>
      <c r="BJ33">
        <v>0</v>
      </c>
      <c r="BK33">
        <v>4</v>
      </c>
      <c r="BL33" t="s">
        <v>21</v>
      </c>
      <c r="BO33">
        <v>1111</v>
      </c>
      <c r="BP33">
        <v>0</v>
      </c>
      <c r="BQ33" t="s">
        <v>18</v>
      </c>
      <c r="BR33">
        <v>1</v>
      </c>
      <c r="BS33">
        <v>150</v>
      </c>
      <c r="BT33">
        <v>0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 t="s">
        <v>3</v>
      </c>
      <c r="CB33">
        <v>95</v>
      </c>
      <c r="CC33">
        <v>65</v>
      </c>
      <c r="CD33" t="s">
        <v>3</v>
      </c>
      <c r="CG33">
        <v>30</v>
      </c>
      <c r="CH33">
        <v>0</v>
      </c>
      <c r="CI33">
        <v>0</v>
      </c>
      <c r="CO33">
        <v>0</v>
      </c>
      <c r="CP33" t="s">
        <v>3</v>
      </c>
      <c r="CQ33">
        <v>0</v>
      </c>
      <c r="CR33">
        <f>(R33+S33+U33)</f>
        <v>23425.58</v>
      </c>
      <c r="CS33">
        <f>ROUND((ROUND((AE33*AY33*1),2)*BE33),2)</f>
        <v>0</v>
      </c>
      <c r="CT33">
        <f>(ROUND((ROUND(((EV33)*AX33*1),2)*BD33),2)+ROUND((ROUND(((AG33-(EW33))*AX33*1),2)*BU33),2))</f>
        <v>826.3</v>
      </c>
      <c r="CU33">
        <f>ROUND((ROUND((AG33*AX33*1),2)*BU33),2)</f>
        <v>0</v>
      </c>
      <c r="CV33">
        <f>ROUND((ROUND((AH33*AX33*1),2)*BC33),2)</f>
        <v>0</v>
      </c>
      <c r="CW33">
        <f>AI33</f>
        <v>0</v>
      </c>
      <c r="CX33">
        <f>(AJ33*AX33)</f>
        <v>0</v>
      </c>
      <c r="CY33">
        <f>AK33</f>
        <v>0</v>
      </c>
      <c r="CZ33">
        <f>AL33</f>
        <v>0</v>
      </c>
      <c r="DA33">
        <f>U33*(CB33/100)</f>
        <v>0</v>
      </c>
      <c r="DB33">
        <f>U33*(CC33/100)</f>
        <v>0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 t="s">
        <v>3</v>
      </c>
      <c r="DO33" t="s">
        <v>3</v>
      </c>
      <c r="DP33">
        <v>98</v>
      </c>
      <c r="DQ33">
        <v>77</v>
      </c>
      <c r="DR33">
        <v>1</v>
      </c>
      <c r="DS33">
        <v>1</v>
      </c>
      <c r="DW33">
        <v>1009</v>
      </c>
      <c r="DX33" t="s">
        <v>20</v>
      </c>
      <c r="DY33" t="s">
        <v>20</v>
      </c>
      <c r="DZ33">
        <v>1000</v>
      </c>
      <c r="EB33" t="s">
        <v>3</v>
      </c>
      <c r="EC33" t="s">
        <v>3</v>
      </c>
      <c r="ED33" t="s">
        <v>3</v>
      </c>
      <c r="EE33" t="s">
        <v>3</v>
      </c>
      <c r="EG33">
        <v>75072201</v>
      </c>
      <c r="EH33">
        <v>150</v>
      </c>
      <c r="EI33" t="s">
        <v>22</v>
      </c>
      <c r="EJ33">
        <v>0</v>
      </c>
      <c r="EK33" t="s">
        <v>3</v>
      </c>
      <c r="EL33">
        <v>4</v>
      </c>
      <c r="EM33">
        <v>1111</v>
      </c>
      <c r="EN33" t="s">
        <v>23</v>
      </c>
      <c r="EO33" t="s">
        <v>24</v>
      </c>
      <c r="EQ33" t="s">
        <v>3</v>
      </c>
      <c r="ES33">
        <v>0</v>
      </c>
      <c r="ET33">
        <v>42.88</v>
      </c>
      <c r="EU33">
        <v>0</v>
      </c>
      <c r="EV33">
        <v>42.88</v>
      </c>
      <c r="EW33">
        <v>0</v>
      </c>
      <c r="EX33">
        <v>0</v>
      </c>
      <c r="EY33">
        <v>0</v>
      </c>
      <c r="EZ33">
        <v>0</v>
      </c>
      <c r="FA33">
        <v>0</v>
      </c>
      <c r="FS33">
        <v>0</v>
      </c>
      <c r="FT33">
        <v>0</v>
      </c>
      <c r="FU33">
        <v>0</v>
      </c>
      <c r="FZ33">
        <v>98</v>
      </c>
      <c r="GA33">
        <v>77</v>
      </c>
      <c r="GC33" t="s">
        <v>3</v>
      </c>
      <c r="GF33">
        <v>0</v>
      </c>
      <c r="GH33">
        <v>-502273140</v>
      </c>
      <c r="GI33">
        <v>2</v>
      </c>
      <c r="GJ33">
        <v>1</v>
      </c>
      <c r="GK33">
        <v>2</v>
      </c>
      <c r="GL33">
        <v>0</v>
      </c>
      <c r="GM33">
        <f>ROUND(T33*(T12)/100,2)</f>
        <v>0</v>
      </c>
      <c r="GN33">
        <f>ROUND(IF(AND(BJ33=3,BK33=3,FU33&lt;&gt;0),R33,0),2)</f>
        <v>0</v>
      </c>
      <c r="GO33">
        <f>ROUND(Q33+Z33+AA33+GM33,2)+GZ33</f>
        <v>23425.58</v>
      </c>
      <c r="GP33">
        <f>IF(OR(BK33=0,BK33=1),GO33-GZ33,0)</f>
        <v>0</v>
      </c>
      <c r="GQ33">
        <f>IF(BK33=2,GO33-GZ33,0)</f>
        <v>0</v>
      </c>
      <c r="GR33">
        <f>IF(BK33=4,GO33-GZ33,0)</f>
        <v>23425.58</v>
      </c>
      <c r="GT33">
        <v>0</v>
      </c>
      <c r="GU33">
        <v>3</v>
      </c>
      <c r="GV33">
        <v>0</v>
      </c>
      <c r="GW33" t="s">
        <v>3</v>
      </c>
      <c r="GX33">
        <f>ROUND((GV33),6)</f>
        <v>0</v>
      </c>
      <c r="GY33">
        <v>1</v>
      </c>
      <c r="GZ33">
        <f>ROUND(HE33*I33,2)</f>
        <v>0</v>
      </c>
      <c r="HC33">
        <v>0</v>
      </c>
      <c r="HD33">
        <v>0</v>
      </c>
      <c r="HE33">
        <f>GX33*GY33</f>
        <v>0</v>
      </c>
      <c r="HG33" t="s">
        <v>3</v>
      </c>
      <c r="HH33" t="s">
        <v>3</v>
      </c>
      <c r="HO33" t="s">
        <v>3</v>
      </c>
      <c r="HP33" t="s">
        <v>3</v>
      </c>
      <c r="HQ33" t="s">
        <v>3</v>
      </c>
      <c r="HR33" t="s">
        <v>3</v>
      </c>
      <c r="HS33" t="s">
        <v>3</v>
      </c>
      <c r="HU33">
        <v>0</v>
      </c>
      <c r="IM33">
        <v>0</v>
      </c>
    </row>
    <row r="34" spans="1:247" x14ac:dyDescent="0.2">
      <c r="A34">
        <v>17</v>
      </c>
      <c r="B34">
        <v>1</v>
      </c>
      <c r="C34">
        <f>ROW(SmtRes!A8)</f>
        <v>8</v>
      </c>
      <c r="D34">
        <f>ROW(EtalonRes!A8)</f>
        <v>8</v>
      </c>
      <c r="E34" t="s">
        <v>43</v>
      </c>
      <c r="F34" t="s">
        <v>26</v>
      </c>
      <c r="G34" t="s">
        <v>27</v>
      </c>
      <c r="H34" t="s">
        <v>28</v>
      </c>
      <c r="I34" s="10">
        <f t="shared" si="18"/>
        <v>28.35</v>
      </c>
      <c r="J34">
        <v>0</v>
      </c>
      <c r="K34">
        <f>ROUND(I33,9)</f>
        <v>28.35</v>
      </c>
      <c r="M34" s="10">
        <f t="shared" si="19"/>
        <v>28.35</v>
      </c>
      <c r="N34" s="10">
        <v>180.63499999999999</v>
      </c>
      <c r="O34" s="10">
        <f>ROUND(O33,9)</f>
        <v>152.285</v>
      </c>
      <c r="Q34">
        <f>ROUND(CR34,2)</f>
        <v>4740.32</v>
      </c>
      <c r="R34">
        <f>ROUND((ROUND((AE34*AY34*I34),2)*BE34),2)</f>
        <v>0</v>
      </c>
      <c r="S34">
        <f>(ROUND((ROUND(((EV34)*AX34*I34),2)*BD34),2)+ROUND((ROUND(((AG34-(EW34))*AX34*I34),2)*BU34),2))</f>
        <v>4740.32</v>
      </c>
      <c r="T34">
        <f>ROUND((ROUND((AG34*AX34*I34),2)*BU34),2)</f>
        <v>0</v>
      </c>
      <c r="U34">
        <f>ROUND((ROUND((AH34*AX34*I34),2)*BC34),2)</f>
        <v>0</v>
      </c>
      <c r="V34">
        <f>ROUND(CW34*I34,2)</f>
        <v>0</v>
      </c>
      <c r="W34">
        <f>CX34*I34</f>
        <v>0</v>
      </c>
      <c r="X34">
        <f>CY34*I34</f>
        <v>0</v>
      </c>
      <c r="Y34">
        <f>ROUND(CZ34*I34,2)</f>
        <v>0</v>
      </c>
      <c r="Z34">
        <f>ROUND(DA34,2)</f>
        <v>0</v>
      </c>
      <c r="AA34">
        <f>ROUND(DB34,2)</f>
        <v>0</v>
      </c>
      <c r="AC34">
        <v>78710774</v>
      </c>
      <c r="AD34">
        <f>ROUND((AE34+AF34+AH34),6)</f>
        <v>12.61</v>
      </c>
      <c r="AE34">
        <f>ROUND((EU34),6)</f>
        <v>0</v>
      </c>
      <c r="AF34">
        <f>ROUND((((EV34)-(EW34))+AG34),6)</f>
        <v>12.61</v>
      </c>
      <c r="AG34">
        <f>ROUND((EW34),6)</f>
        <v>0</v>
      </c>
      <c r="AH34">
        <f>ROUND((EX34),6)</f>
        <v>0</v>
      </c>
      <c r="AI34">
        <f>ROUND((AR34),6)</f>
        <v>0</v>
      </c>
      <c r="AJ34">
        <f>(EY34)</f>
        <v>0</v>
      </c>
      <c r="AK34">
        <f>(EZ34)</f>
        <v>0</v>
      </c>
      <c r="AL34">
        <f>(AU34)</f>
        <v>0</v>
      </c>
      <c r="AM34">
        <v>12.61</v>
      </c>
      <c r="AN34">
        <v>0</v>
      </c>
      <c r="AO34">
        <v>12.61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95</v>
      </c>
      <c r="AW34">
        <v>65</v>
      </c>
      <c r="AX34">
        <v>1</v>
      </c>
      <c r="AY34">
        <v>1</v>
      </c>
      <c r="BB34">
        <v>1</v>
      </c>
      <c r="BC34">
        <v>1</v>
      </c>
      <c r="BD34">
        <v>13.26</v>
      </c>
      <c r="BE34">
        <v>1</v>
      </c>
      <c r="BF34" t="s">
        <v>3</v>
      </c>
      <c r="BG34" t="s">
        <v>3</v>
      </c>
      <c r="BH34" t="s">
        <v>3</v>
      </c>
      <c r="BI34" t="s">
        <v>3</v>
      </c>
      <c r="BJ34">
        <v>0</v>
      </c>
      <c r="BK34">
        <v>4</v>
      </c>
      <c r="BL34" t="s">
        <v>29</v>
      </c>
      <c r="BO34">
        <v>1113</v>
      </c>
      <c r="BP34">
        <v>0</v>
      </c>
      <c r="BQ34" t="s">
        <v>26</v>
      </c>
      <c r="BR34">
        <v>1</v>
      </c>
      <c r="BS34">
        <v>150</v>
      </c>
      <c r="BT34">
        <v>0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 t="s">
        <v>3</v>
      </c>
      <c r="CB34">
        <v>95</v>
      </c>
      <c r="CC34">
        <v>65</v>
      </c>
      <c r="CD34" t="s">
        <v>3</v>
      </c>
      <c r="CG34">
        <v>30</v>
      </c>
      <c r="CH34">
        <v>0</v>
      </c>
      <c r="CI34">
        <v>0</v>
      </c>
      <c r="CO34">
        <v>0</v>
      </c>
      <c r="CP34" t="s">
        <v>3</v>
      </c>
      <c r="CQ34">
        <v>0</v>
      </c>
      <c r="CR34">
        <f>(R34+S34+U34)</f>
        <v>4740.32</v>
      </c>
      <c r="CS34">
        <f>ROUND((ROUND((AE34*AY34*1),2)*BE34),2)</f>
        <v>0</v>
      </c>
      <c r="CT34">
        <f>(ROUND((ROUND(((EV34)*AX34*1),2)*BD34),2)+ROUND((ROUND(((AG34-(EW34))*AX34*1),2)*BU34),2))</f>
        <v>167.21</v>
      </c>
      <c r="CU34">
        <f>ROUND((ROUND((AG34*AX34*1),2)*BU34),2)</f>
        <v>0</v>
      </c>
      <c r="CV34">
        <f>ROUND((ROUND((AH34*AX34*1),2)*BC34),2)</f>
        <v>0</v>
      </c>
      <c r="CW34">
        <f>AI34</f>
        <v>0</v>
      </c>
      <c r="CX34">
        <f>(AJ34*AX34)</f>
        <v>0</v>
      </c>
      <c r="CY34">
        <f>AK34</f>
        <v>0</v>
      </c>
      <c r="CZ34">
        <f>AL34</f>
        <v>0</v>
      </c>
      <c r="DA34">
        <f>U34*(CB34/100)</f>
        <v>0</v>
      </c>
      <c r="DB34">
        <f>U34*(CC34/100)</f>
        <v>0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 t="s">
        <v>3</v>
      </c>
      <c r="DO34" t="s">
        <v>3</v>
      </c>
      <c r="DP34">
        <v>98</v>
      </c>
      <c r="DQ34">
        <v>77</v>
      </c>
      <c r="DR34">
        <v>1</v>
      </c>
      <c r="DS34">
        <v>1</v>
      </c>
      <c r="DW34">
        <v>1013</v>
      </c>
      <c r="DX34" t="s">
        <v>28</v>
      </c>
      <c r="DY34" t="s">
        <v>28</v>
      </c>
      <c r="DZ34">
        <v>1</v>
      </c>
      <c r="EB34" t="s">
        <v>3</v>
      </c>
      <c r="EC34" t="s">
        <v>3</v>
      </c>
      <c r="ED34" t="s">
        <v>3</v>
      </c>
      <c r="EE34" t="s">
        <v>3</v>
      </c>
      <c r="EG34">
        <v>75072203</v>
      </c>
      <c r="EH34">
        <v>150</v>
      </c>
      <c r="EI34" t="s">
        <v>22</v>
      </c>
      <c r="EJ34">
        <v>0</v>
      </c>
      <c r="EK34" t="s">
        <v>3</v>
      </c>
      <c r="EL34">
        <v>4</v>
      </c>
      <c r="EM34">
        <v>1113</v>
      </c>
      <c r="EN34" t="s">
        <v>30</v>
      </c>
      <c r="EO34" t="s">
        <v>31</v>
      </c>
      <c r="EQ34" t="s">
        <v>3</v>
      </c>
      <c r="ES34">
        <v>0</v>
      </c>
      <c r="ET34">
        <v>12.61</v>
      </c>
      <c r="EU34">
        <v>0</v>
      </c>
      <c r="EV34">
        <v>12.61</v>
      </c>
      <c r="EW34">
        <v>0</v>
      </c>
      <c r="EX34">
        <v>0</v>
      </c>
      <c r="EY34">
        <v>0</v>
      </c>
      <c r="EZ34">
        <v>0</v>
      </c>
      <c r="FA34">
        <v>0</v>
      </c>
      <c r="FS34">
        <v>0</v>
      </c>
      <c r="FT34">
        <v>0</v>
      </c>
      <c r="FU34">
        <v>0</v>
      </c>
      <c r="FZ34">
        <v>98</v>
      </c>
      <c r="GA34">
        <v>77</v>
      </c>
      <c r="GC34" t="s">
        <v>3</v>
      </c>
      <c r="GF34">
        <v>0</v>
      </c>
      <c r="GH34">
        <v>-2048871410</v>
      </c>
      <c r="GI34">
        <v>2</v>
      </c>
      <c r="GJ34">
        <v>1</v>
      </c>
      <c r="GK34">
        <v>2</v>
      </c>
      <c r="GL34">
        <v>0</v>
      </c>
      <c r="GM34">
        <f>ROUND(T34*(T12)/100,2)</f>
        <v>0</v>
      </c>
      <c r="GN34">
        <f>ROUND(IF(AND(BJ34=3,BK34=3,FU34&lt;&gt;0),R34,0),2)</f>
        <v>0</v>
      </c>
      <c r="GO34">
        <f>ROUND(Q34+Z34+AA34+GM34,2)+GZ34</f>
        <v>4740.32</v>
      </c>
      <c r="GP34">
        <f>IF(OR(BK34=0,BK34=1),GO34-GZ34,0)</f>
        <v>0</v>
      </c>
      <c r="GQ34">
        <f>IF(BK34=2,GO34-GZ34,0)</f>
        <v>0</v>
      </c>
      <c r="GR34">
        <f>IF(BK34=4,GO34-GZ34,0)</f>
        <v>4740.32</v>
      </c>
      <c r="GT34">
        <v>0</v>
      </c>
      <c r="GU34">
        <v>3</v>
      </c>
      <c r="GV34">
        <v>0</v>
      </c>
      <c r="GW34" t="s">
        <v>3</v>
      </c>
      <c r="GX34">
        <f>ROUND((GV34),6)</f>
        <v>0</v>
      </c>
      <c r="GY34">
        <v>1</v>
      </c>
      <c r="GZ34">
        <f>ROUND(HE34*I34,2)</f>
        <v>0</v>
      </c>
      <c r="HC34">
        <v>0</v>
      </c>
      <c r="HD34">
        <v>0</v>
      </c>
      <c r="HE34">
        <f>GX34*GY34</f>
        <v>0</v>
      </c>
      <c r="HG34" t="s">
        <v>3</v>
      </c>
      <c r="HH34" t="s">
        <v>3</v>
      </c>
      <c r="HO34" t="s">
        <v>3</v>
      </c>
      <c r="HP34" t="s">
        <v>3</v>
      </c>
      <c r="HQ34" t="s">
        <v>3</v>
      </c>
      <c r="HR34" t="s">
        <v>3</v>
      </c>
      <c r="HS34" t="s">
        <v>3</v>
      </c>
      <c r="HU34">
        <v>0</v>
      </c>
      <c r="IM34">
        <v>0</v>
      </c>
    </row>
    <row r="35" spans="1:247" x14ac:dyDescent="0.2">
      <c r="A35">
        <v>19</v>
      </c>
      <c r="B35">
        <v>1</v>
      </c>
      <c r="F35" t="s">
        <v>3</v>
      </c>
      <c r="G35" t="s">
        <v>44</v>
      </c>
      <c r="H35" t="s">
        <v>3</v>
      </c>
      <c r="I35" s="10">
        <f t="shared" si="18"/>
        <v>0</v>
      </c>
      <c r="M35" s="10">
        <f t="shared" si="19"/>
        <v>0</v>
      </c>
      <c r="O35" s="10"/>
      <c r="AC35">
        <v>1</v>
      </c>
      <c r="IM35">
        <v>0</v>
      </c>
    </row>
    <row r="36" spans="1:247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45</v>
      </c>
      <c r="F36" t="s">
        <v>46</v>
      </c>
      <c r="G36" t="s">
        <v>47</v>
      </c>
      <c r="H36" t="s">
        <v>20</v>
      </c>
      <c r="I36" s="10">
        <f t="shared" si="18"/>
        <v>127.754</v>
      </c>
      <c r="J36">
        <v>0</v>
      </c>
      <c r="K36">
        <f>ROUND(I37+I38+I39+I40,9)</f>
        <v>127.754</v>
      </c>
      <c r="M36" s="10">
        <f t="shared" si="19"/>
        <v>127.754</v>
      </c>
      <c r="N36" s="10">
        <v>231.768</v>
      </c>
      <c r="O36" s="10">
        <f>ROUND(O37+O38+O39+O40,9)</f>
        <v>104.014</v>
      </c>
      <c r="Q36">
        <f t="shared" ref="Q36:Q41" si="20">ROUND(CR36,2)</f>
        <v>105332.65</v>
      </c>
      <c r="R36">
        <f t="shared" ref="R36:R41" si="21">ROUND((ROUND((AE36*AY36*I36),2)*BE36),2)</f>
        <v>0</v>
      </c>
      <c r="S36">
        <f t="shared" ref="S36:S41" si="22">(ROUND((ROUND(((EV36)*AX36*I36),2)*BD36),2)+ROUND((ROUND(((AG36-(EW36))*AX36*I36),2)*BU36),2))</f>
        <v>105332.65</v>
      </c>
      <c r="T36">
        <f t="shared" ref="T36:T41" si="23">ROUND((ROUND((AG36*AX36*I36),2)*BU36),2)</f>
        <v>0</v>
      </c>
      <c r="U36">
        <f t="shared" ref="U36:U41" si="24">ROUND((ROUND((AH36*AX36*I36),2)*BC36),2)</f>
        <v>0</v>
      </c>
      <c r="V36">
        <f t="shared" ref="V36:V41" si="25">ROUND(CW36*I36,2)</f>
        <v>0</v>
      </c>
      <c r="W36">
        <f t="shared" ref="W36:W41" si="26">CX36*I36</f>
        <v>0</v>
      </c>
      <c r="X36">
        <f t="shared" ref="X36:X41" si="27">CY36*I36</f>
        <v>0</v>
      </c>
      <c r="Y36">
        <f t="shared" ref="Y36:Y41" si="28">ROUND(CZ36*I36,2)</f>
        <v>0</v>
      </c>
      <c r="Z36">
        <f t="shared" ref="Z36:AA41" si="29">ROUND(DA36,2)</f>
        <v>0</v>
      </c>
      <c r="AA36">
        <f t="shared" si="29"/>
        <v>0</v>
      </c>
      <c r="AC36">
        <v>78710774</v>
      </c>
      <c r="AD36">
        <f t="shared" ref="AD36:AD41" si="30">ROUND((AE36+AF36+AH36),6)</f>
        <v>42.72</v>
      </c>
      <c r="AE36">
        <f t="shared" ref="AE36:AE41" si="31">ROUND((EU36),6)</f>
        <v>0</v>
      </c>
      <c r="AF36">
        <f t="shared" ref="AF36:AF41" si="32">ROUND((((EV36)-(EW36))+AG36),6)</f>
        <v>42.72</v>
      </c>
      <c r="AG36">
        <f t="shared" ref="AG36:AH41" si="33">ROUND((EW36),6)</f>
        <v>0</v>
      </c>
      <c r="AH36">
        <f t="shared" si="33"/>
        <v>0</v>
      </c>
      <c r="AI36">
        <f t="shared" ref="AI36:AI41" si="34">ROUND((AR36),6)</f>
        <v>0</v>
      </c>
      <c r="AJ36">
        <f t="shared" ref="AJ36:AK41" si="35">(EY36)</f>
        <v>0</v>
      </c>
      <c r="AK36">
        <f t="shared" si="35"/>
        <v>0</v>
      </c>
      <c r="AL36">
        <f t="shared" ref="AL36:AL41" si="36">(AU36)</f>
        <v>0</v>
      </c>
      <c r="AM36">
        <v>42.72</v>
      </c>
      <c r="AN36">
        <v>0</v>
      </c>
      <c r="AO36">
        <v>42.72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95</v>
      </c>
      <c r="AW36">
        <v>65</v>
      </c>
      <c r="AX36">
        <v>1</v>
      </c>
      <c r="AY36">
        <v>1</v>
      </c>
      <c r="BB36">
        <v>1</v>
      </c>
      <c r="BC36">
        <v>1</v>
      </c>
      <c r="BD36">
        <v>19.3</v>
      </c>
      <c r="BE36">
        <v>1</v>
      </c>
      <c r="BF36" t="s">
        <v>3</v>
      </c>
      <c r="BG36" t="s">
        <v>3</v>
      </c>
      <c r="BH36" t="s">
        <v>3</v>
      </c>
      <c r="BI36" t="s">
        <v>3</v>
      </c>
      <c r="BJ36">
        <v>0</v>
      </c>
      <c r="BK36">
        <v>4</v>
      </c>
      <c r="BL36" t="s">
        <v>48</v>
      </c>
      <c r="BO36">
        <v>1113</v>
      </c>
      <c r="BP36">
        <v>0</v>
      </c>
      <c r="BQ36" t="s">
        <v>46</v>
      </c>
      <c r="BR36">
        <v>1</v>
      </c>
      <c r="BS36">
        <v>150</v>
      </c>
      <c r="BT36">
        <v>0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 t="s">
        <v>3</v>
      </c>
      <c r="CB36">
        <v>95</v>
      </c>
      <c r="CC36">
        <v>65</v>
      </c>
      <c r="CD36" t="s">
        <v>3</v>
      </c>
      <c r="CG36">
        <v>30</v>
      </c>
      <c r="CH36">
        <v>0</v>
      </c>
      <c r="CI36">
        <v>0</v>
      </c>
      <c r="CO36">
        <v>0</v>
      </c>
      <c r="CP36" t="s">
        <v>3</v>
      </c>
      <c r="CQ36">
        <v>0</v>
      </c>
      <c r="CR36">
        <f t="shared" ref="CR36:CR41" si="37">(R36+S36+U36)</f>
        <v>105332.65</v>
      </c>
      <c r="CS36">
        <f t="shared" ref="CS36:CS41" si="38">ROUND((ROUND((AE36*AY36*1),2)*BE36),2)</f>
        <v>0</v>
      </c>
      <c r="CT36">
        <f t="shared" ref="CT36:CT41" si="39">(ROUND((ROUND(((EV36)*AX36*1),2)*BD36),2)+ROUND((ROUND(((AG36-(EW36))*AX36*1),2)*BU36),2))</f>
        <v>824.5</v>
      </c>
      <c r="CU36">
        <f t="shared" ref="CU36:CU41" si="40">ROUND((ROUND((AG36*AX36*1),2)*BU36),2)</f>
        <v>0</v>
      </c>
      <c r="CV36">
        <f t="shared" ref="CV36:CV41" si="41">ROUND((ROUND((AH36*AX36*1),2)*BC36),2)</f>
        <v>0</v>
      </c>
      <c r="CW36">
        <f t="shared" ref="CW36:CW41" si="42">AI36</f>
        <v>0</v>
      </c>
      <c r="CX36">
        <f t="shared" ref="CX36:CX41" si="43">(AJ36*AX36)</f>
        <v>0</v>
      </c>
      <c r="CY36">
        <f t="shared" ref="CY36:CZ41" si="44">AK36</f>
        <v>0</v>
      </c>
      <c r="CZ36">
        <f t="shared" si="44"/>
        <v>0</v>
      </c>
      <c r="DA36">
        <f t="shared" ref="DA36:DA41" si="45">U36*(CB36/100)</f>
        <v>0</v>
      </c>
      <c r="DB36">
        <f t="shared" ref="DB36:DB41" si="46">U36*(CC36/100)</f>
        <v>0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 t="s">
        <v>3</v>
      </c>
      <c r="DO36" t="s">
        <v>3</v>
      </c>
      <c r="DP36">
        <v>98</v>
      </c>
      <c r="DQ36">
        <v>77</v>
      </c>
      <c r="DR36">
        <v>1</v>
      </c>
      <c r="DS36">
        <v>1</v>
      </c>
      <c r="DW36">
        <v>1009</v>
      </c>
      <c r="DX36" t="s">
        <v>20</v>
      </c>
      <c r="DY36" t="s">
        <v>20</v>
      </c>
      <c r="DZ36">
        <v>1000</v>
      </c>
      <c r="EB36" t="s">
        <v>3</v>
      </c>
      <c r="EC36" t="s">
        <v>3</v>
      </c>
      <c r="ED36" t="s">
        <v>3</v>
      </c>
      <c r="EE36" t="s">
        <v>3</v>
      </c>
      <c r="EG36">
        <v>75072203</v>
      </c>
      <c r="EH36">
        <v>150</v>
      </c>
      <c r="EI36" t="s">
        <v>22</v>
      </c>
      <c r="EJ36">
        <v>0</v>
      </c>
      <c r="EK36" t="s">
        <v>3</v>
      </c>
      <c r="EL36">
        <v>4</v>
      </c>
      <c r="EM36">
        <v>1113</v>
      </c>
      <c r="EN36" t="s">
        <v>30</v>
      </c>
      <c r="EO36" t="s">
        <v>31</v>
      </c>
      <c r="EQ36" t="s">
        <v>3</v>
      </c>
      <c r="ES36">
        <v>131072</v>
      </c>
      <c r="ET36">
        <v>42.72</v>
      </c>
      <c r="EU36">
        <v>0</v>
      </c>
      <c r="EV36">
        <v>42.72</v>
      </c>
      <c r="EW36">
        <v>0</v>
      </c>
      <c r="EX36">
        <v>0</v>
      </c>
      <c r="EY36">
        <v>0</v>
      </c>
      <c r="EZ36">
        <v>0</v>
      </c>
      <c r="FA36">
        <v>0</v>
      </c>
      <c r="FS36">
        <v>0</v>
      </c>
      <c r="FT36">
        <v>0</v>
      </c>
      <c r="FU36">
        <v>0</v>
      </c>
      <c r="FZ36">
        <v>98</v>
      </c>
      <c r="GA36">
        <v>77</v>
      </c>
      <c r="GC36" t="s">
        <v>3</v>
      </c>
      <c r="GF36">
        <v>0</v>
      </c>
      <c r="GH36">
        <v>-1756117262</v>
      </c>
      <c r="GI36">
        <v>2</v>
      </c>
      <c r="GJ36">
        <v>1</v>
      </c>
      <c r="GK36">
        <v>2</v>
      </c>
      <c r="GL36">
        <v>0</v>
      </c>
      <c r="GM36">
        <f>ROUND(T36*(T12)/100,2)</f>
        <v>0</v>
      </c>
      <c r="GN36">
        <f t="shared" ref="GN36:GN41" si="47">ROUND(IF(AND(BJ36=3,BK36=3,FU36&lt;&gt;0),R36,0),2)</f>
        <v>0</v>
      </c>
      <c r="GO36">
        <f t="shared" ref="GO36:GO41" si="48">ROUND(Q36+Z36+AA36+GM36,2)+GZ36</f>
        <v>105332.65</v>
      </c>
      <c r="GP36">
        <f t="shared" ref="GP36:GP41" si="49">IF(OR(BK36=0,BK36=1),GO36-GZ36,0)</f>
        <v>0</v>
      </c>
      <c r="GQ36">
        <f t="shared" ref="GQ36:GQ41" si="50">IF(BK36=2,GO36-GZ36,0)</f>
        <v>0</v>
      </c>
      <c r="GR36">
        <f t="shared" ref="GR36:GR41" si="51">IF(BK36=4,GO36-GZ36,0)</f>
        <v>105332.65</v>
      </c>
      <c r="GT36">
        <v>0</v>
      </c>
      <c r="GU36">
        <v>3</v>
      </c>
      <c r="GV36">
        <v>0</v>
      </c>
      <c r="GW36" t="s">
        <v>3</v>
      </c>
      <c r="GX36">
        <f t="shared" ref="GX36:GX41" si="52">ROUND((GV36),6)</f>
        <v>0</v>
      </c>
      <c r="GY36">
        <v>1</v>
      </c>
      <c r="GZ36">
        <f t="shared" ref="GZ36:GZ41" si="53">ROUND(HE36*I36,2)</f>
        <v>0</v>
      </c>
      <c r="HC36">
        <v>0</v>
      </c>
      <c r="HD36">
        <v>0</v>
      </c>
      <c r="HE36">
        <f t="shared" ref="HE36:HE41" si="54">GX36*GY36</f>
        <v>0</v>
      </c>
      <c r="HG36" t="s">
        <v>3</v>
      </c>
      <c r="HH36" t="s">
        <v>3</v>
      </c>
      <c r="HO36" t="s">
        <v>3</v>
      </c>
      <c r="HP36" t="s">
        <v>3</v>
      </c>
      <c r="HQ36" t="s">
        <v>3</v>
      </c>
      <c r="HR36" t="s">
        <v>3</v>
      </c>
      <c r="HS36" t="s">
        <v>3</v>
      </c>
      <c r="HU36">
        <v>0</v>
      </c>
      <c r="IM36">
        <v>0</v>
      </c>
    </row>
    <row r="37" spans="1:247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49</v>
      </c>
      <c r="F37" t="s">
        <v>50</v>
      </c>
      <c r="G37" t="s">
        <v>51</v>
      </c>
      <c r="H37" t="s">
        <v>28</v>
      </c>
      <c r="I37" s="10">
        <f t="shared" si="18"/>
        <v>92.231999999999999</v>
      </c>
      <c r="J37">
        <v>0</v>
      </c>
      <c r="K37">
        <f>ROUND((29.81+6.31+2.64+1.25+8.67+3.19+9.59)*2.4,9)</f>
        <v>147.50399999999999</v>
      </c>
      <c r="M37" s="10">
        <f t="shared" si="19"/>
        <v>92.231999999999999</v>
      </c>
      <c r="N37" s="10">
        <v>147.50399999999999</v>
      </c>
      <c r="O37" s="10">
        <f>ROUND(('[1]Смета по ТСН-2001(с доп.43'!$E$117*100+'[1]Смета по ТСН-2001(с доп.43'!$E$145*100+8.67+3.19+9.59)*2.4,9)</f>
        <v>55.271999999999998</v>
      </c>
      <c r="Q37">
        <f t="shared" si="20"/>
        <v>27673.11</v>
      </c>
      <c r="R37">
        <f t="shared" si="21"/>
        <v>0</v>
      </c>
      <c r="S37">
        <f t="shared" si="22"/>
        <v>27673.11</v>
      </c>
      <c r="T37">
        <f t="shared" si="23"/>
        <v>0</v>
      </c>
      <c r="U37">
        <f t="shared" si="24"/>
        <v>0</v>
      </c>
      <c r="V37">
        <f t="shared" si="25"/>
        <v>0</v>
      </c>
      <c r="W37">
        <f t="shared" si="26"/>
        <v>0</v>
      </c>
      <c r="X37">
        <f t="shared" si="27"/>
        <v>0</v>
      </c>
      <c r="Y37">
        <f t="shared" si="28"/>
        <v>0</v>
      </c>
      <c r="Z37">
        <f t="shared" si="29"/>
        <v>0</v>
      </c>
      <c r="AA37">
        <f t="shared" si="29"/>
        <v>0</v>
      </c>
      <c r="AC37">
        <v>78710774</v>
      </c>
      <c r="AD37">
        <f t="shared" si="30"/>
        <v>36.590000000000003</v>
      </c>
      <c r="AE37">
        <f t="shared" si="31"/>
        <v>0</v>
      </c>
      <c r="AF37">
        <f t="shared" si="32"/>
        <v>36.590000000000003</v>
      </c>
      <c r="AG37">
        <f t="shared" si="33"/>
        <v>0</v>
      </c>
      <c r="AH37">
        <f t="shared" si="33"/>
        <v>0</v>
      </c>
      <c r="AI37">
        <f t="shared" si="34"/>
        <v>0</v>
      </c>
      <c r="AJ37">
        <f t="shared" si="35"/>
        <v>0</v>
      </c>
      <c r="AK37">
        <f t="shared" si="35"/>
        <v>0</v>
      </c>
      <c r="AL37">
        <f t="shared" si="36"/>
        <v>0</v>
      </c>
      <c r="AM37">
        <v>36.590000000000003</v>
      </c>
      <c r="AN37">
        <v>0</v>
      </c>
      <c r="AO37">
        <v>36.590000000000003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95</v>
      </c>
      <c r="AW37">
        <v>65</v>
      </c>
      <c r="AX37">
        <v>1</v>
      </c>
      <c r="AY37">
        <v>1</v>
      </c>
      <c r="BB37">
        <v>1</v>
      </c>
      <c r="BC37">
        <v>1</v>
      </c>
      <c r="BD37">
        <v>8.1999999999999993</v>
      </c>
      <c r="BE37">
        <v>1</v>
      </c>
      <c r="BF37" t="s">
        <v>3</v>
      </c>
      <c r="BG37" t="s">
        <v>3</v>
      </c>
      <c r="BH37" t="s">
        <v>3</v>
      </c>
      <c r="BI37" t="s">
        <v>3</v>
      </c>
      <c r="BJ37">
        <v>0</v>
      </c>
      <c r="BK37">
        <v>4</v>
      </c>
      <c r="BL37" t="s">
        <v>52</v>
      </c>
      <c r="BO37">
        <v>1113</v>
      </c>
      <c r="BP37">
        <v>0</v>
      </c>
      <c r="BQ37" t="s">
        <v>50</v>
      </c>
      <c r="BR37">
        <v>1</v>
      </c>
      <c r="BS37">
        <v>150</v>
      </c>
      <c r="BT37">
        <v>0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 t="s">
        <v>3</v>
      </c>
      <c r="CB37">
        <v>95</v>
      </c>
      <c r="CC37">
        <v>65</v>
      </c>
      <c r="CD37" t="s">
        <v>3</v>
      </c>
      <c r="CG37">
        <v>30</v>
      </c>
      <c r="CH37">
        <v>0</v>
      </c>
      <c r="CI37">
        <v>0</v>
      </c>
      <c r="CO37">
        <v>0</v>
      </c>
      <c r="CP37" t="s">
        <v>3</v>
      </c>
      <c r="CQ37">
        <v>0</v>
      </c>
      <c r="CR37">
        <f t="shared" si="37"/>
        <v>27673.11</v>
      </c>
      <c r="CS37">
        <f t="shared" si="38"/>
        <v>0</v>
      </c>
      <c r="CT37">
        <f t="shared" si="39"/>
        <v>300.04000000000002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 t="shared" si="44"/>
        <v>0</v>
      </c>
      <c r="CZ37">
        <f t="shared" si="44"/>
        <v>0</v>
      </c>
      <c r="DA37">
        <f t="shared" si="45"/>
        <v>0</v>
      </c>
      <c r="DB37">
        <f t="shared" si="46"/>
        <v>0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 t="s">
        <v>3</v>
      </c>
      <c r="DO37" t="s">
        <v>3</v>
      </c>
      <c r="DP37">
        <v>98</v>
      </c>
      <c r="DQ37">
        <v>77</v>
      </c>
      <c r="DR37">
        <v>1</v>
      </c>
      <c r="DS37">
        <v>1</v>
      </c>
      <c r="DW37">
        <v>1013</v>
      </c>
      <c r="DX37" t="s">
        <v>28</v>
      </c>
      <c r="DY37" t="s">
        <v>28</v>
      </c>
      <c r="DZ37">
        <v>1</v>
      </c>
      <c r="EB37" t="s">
        <v>3</v>
      </c>
      <c r="EC37" t="s">
        <v>3</v>
      </c>
      <c r="ED37" t="s">
        <v>3</v>
      </c>
      <c r="EE37" t="s">
        <v>3</v>
      </c>
      <c r="EG37">
        <v>75072203</v>
      </c>
      <c r="EH37">
        <v>150</v>
      </c>
      <c r="EI37" t="s">
        <v>22</v>
      </c>
      <c r="EJ37">
        <v>0</v>
      </c>
      <c r="EK37" t="s">
        <v>3</v>
      </c>
      <c r="EL37">
        <v>4</v>
      </c>
      <c r="EM37">
        <v>1113</v>
      </c>
      <c r="EN37" t="s">
        <v>30</v>
      </c>
      <c r="EO37" t="s">
        <v>31</v>
      </c>
      <c r="EQ37" t="s">
        <v>3</v>
      </c>
      <c r="ES37">
        <v>131072</v>
      </c>
      <c r="ET37">
        <v>36.590000000000003</v>
      </c>
      <c r="EU37">
        <v>0</v>
      </c>
      <c r="EV37">
        <v>36.590000000000003</v>
      </c>
      <c r="EW37">
        <v>0</v>
      </c>
      <c r="EX37">
        <v>0</v>
      </c>
      <c r="EY37">
        <v>0</v>
      </c>
      <c r="EZ37">
        <v>0</v>
      </c>
      <c r="FA37">
        <v>0</v>
      </c>
      <c r="FS37">
        <v>0</v>
      </c>
      <c r="FT37">
        <v>0</v>
      </c>
      <c r="FU37">
        <v>0</v>
      </c>
      <c r="FZ37">
        <v>98</v>
      </c>
      <c r="GA37">
        <v>77</v>
      </c>
      <c r="GC37" t="s">
        <v>3</v>
      </c>
      <c r="GF37">
        <v>0</v>
      </c>
      <c r="GH37">
        <v>651285381</v>
      </c>
      <c r="GI37">
        <v>2</v>
      </c>
      <c r="GJ37">
        <v>1</v>
      </c>
      <c r="GK37">
        <v>2</v>
      </c>
      <c r="GL37">
        <v>0</v>
      </c>
      <c r="GM37">
        <f>ROUND(T37*(T12)/100,2)</f>
        <v>0</v>
      </c>
      <c r="GN37">
        <f t="shared" si="47"/>
        <v>0</v>
      </c>
      <c r="GO37">
        <f t="shared" si="48"/>
        <v>27673.11</v>
      </c>
      <c r="GP37">
        <f t="shared" si="49"/>
        <v>0</v>
      </c>
      <c r="GQ37">
        <f t="shared" si="50"/>
        <v>0</v>
      </c>
      <c r="GR37">
        <f t="shared" si="51"/>
        <v>27673.11</v>
      </c>
      <c r="GT37">
        <v>0</v>
      </c>
      <c r="GU37">
        <v>3</v>
      </c>
      <c r="GV37">
        <v>0</v>
      </c>
      <c r="GW37" t="s">
        <v>3</v>
      </c>
      <c r="GX37">
        <f t="shared" si="52"/>
        <v>0</v>
      </c>
      <c r="GY37">
        <v>1</v>
      </c>
      <c r="GZ37">
        <f t="shared" si="53"/>
        <v>0</v>
      </c>
      <c r="HC37">
        <v>0</v>
      </c>
      <c r="HD37">
        <v>0</v>
      </c>
      <c r="HE37">
        <f t="shared" si="54"/>
        <v>0</v>
      </c>
      <c r="HG37" t="s">
        <v>3</v>
      </c>
      <c r="HH37" t="s">
        <v>3</v>
      </c>
      <c r="HO37" t="s">
        <v>3</v>
      </c>
      <c r="HP37" t="s">
        <v>3</v>
      </c>
      <c r="HQ37" t="s">
        <v>3</v>
      </c>
      <c r="HR37" t="s">
        <v>3</v>
      </c>
      <c r="HS37" t="s">
        <v>3</v>
      </c>
      <c r="HU37">
        <v>0</v>
      </c>
      <c r="IM37">
        <v>0</v>
      </c>
    </row>
    <row r="38" spans="1:247" x14ac:dyDescent="0.2">
      <c r="A38">
        <v>17</v>
      </c>
      <c r="B38">
        <v>1</v>
      </c>
      <c r="C38">
        <f>ROW(SmtRes!A11)</f>
        <v>11</v>
      </c>
      <c r="D38">
        <f>ROW(EtalonRes!A11)</f>
        <v>11</v>
      </c>
      <c r="E38" t="s">
        <v>53</v>
      </c>
      <c r="F38" t="s">
        <v>54</v>
      </c>
      <c r="G38" t="s">
        <v>55</v>
      </c>
      <c r="H38" t="s">
        <v>28</v>
      </c>
      <c r="I38" s="10">
        <f t="shared" si="18"/>
        <v>34.276000000000003</v>
      </c>
      <c r="J38">
        <v>0</v>
      </c>
      <c r="K38">
        <f>ROUND((10.24+3.77+2.64+8.67+9.59)*2.2,9)</f>
        <v>76.802000000000007</v>
      </c>
      <c r="M38" s="10">
        <f t="shared" si="19"/>
        <v>34.276000000000003</v>
      </c>
      <c r="N38" s="10">
        <v>76.802000000000007</v>
      </c>
      <c r="O38" s="10">
        <f>ROUND(('[1]Смета по ТСН-2001(с доп.43'!$E$127*100+8.67+9.59)*2.2,9)</f>
        <v>42.526000000000003</v>
      </c>
      <c r="Q38">
        <f t="shared" si="20"/>
        <v>5012.99</v>
      </c>
      <c r="R38">
        <f t="shared" si="21"/>
        <v>0</v>
      </c>
      <c r="S38">
        <f t="shared" si="22"/>
        <v>5012.99</v>
      </c>
      <c r="T38">
        <f t="shared" si="23"/>
        <v>0</v>
      </c>
      <c r="U38">
        <f t="shared" si="24"/>
        <v>0</v>
      </c>
      <c r="V38">
        <f t="shared" si="25"/>
        <v>0</v>
      </c>
      <c r="W38">
        <f t="shared" si="26"/>
        <v>0</v>
      </c>
      <c r="X38">
        <f t="shared" si="27"/>
        <v>0</v>
      </c>
      <c r="Y38">
        <f t="shared" si="28"/>
        <v>0</v>
      </c>
      <c r="Z38">
        <f t="shared" si="29"/>
        <v>0</v>
      </c>
      <c r="AA38">
        <f t="shared" si="29"/>
        <v>0</v>
      </c>
      <c r="AC38">
        <v>78710774</v>
      </c>
      <c r="AD38">
        <f t="shared" si="30"/>
        <v>22.57</v>
      </c>
      <c r="AE38">
        <f t="shared" si="31"/>
        <v>0</v>
      </c>
      <c r="AF38">
        <f t="shared" si="32"/>
        <v>22.57</v>
      </c>
      <c r="AG38">
        <f t="shared" si="33"/>
        <v>0</v>
      </c>
      <c r="AH38">
        <f t="shared" si="33"/>
        <v>0</v>
      </c>
      <c r="AI38">
        <f t="shared" si="34"/>
        <v>0</v>
      </c>
      <c r="AJ38">
        <f t="shared" si="35"/>
        <v>0</v>
      </c>
      <c r="AK38">
        <f t="shared" si="35"/>
        <v>0</v>
      </c>
      <c r="AL38">
        <f t="shared" si="36"/>
        <v>0</v>
      </c>
      <c r="AM38">
        <v>22.57</v>
      </c>
      <c r="AN38">
        <v>0</v>
      </c>
      <c r="AO38">
        <v>22.57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95</v>
      </c>
      <c r="AW38">
        <v>65</v>
      </c>
      <c r="AX38">
        <v>1</v>
      </c>
      <c r="AY38">
        <v>1</v>
      </c>
      <c r="BB38">
        <v>1</v>
      </c>
      <c r="BC38">
        <v>1</v>
      </c>
      <c r="BD38">
        <v>6.48</v>
      </c>
      <c r="BE38">
        <v>1</v>
      </c>
      <c r="BF38" t="s">
        <v>3</v>
      </c>
      <c r="BG38" t="s">
        <v>3</v>
      </c>
      <c r="BH38" t="s">
        <v>3</v>
      </c>
      <c r="BI38" t="s">
        <v>3</v>
      </c>
      <c r="BJ38">
        <v>0</v>
      </c>
      <c r="BK38">
        <v>4</v>
      </c>
      <c r="BL38" t="s">
        <v>56</v>
      </c>
      <c r="BO38">
        <v>1113</v>
      </c>
      <c r="BP38">
        <v>0</v>
      </c>
      <c r="BQ38" t="s">
        <v>54</v>
      </c>
      <c r="BR38">
        <v>1</v>
      </c>
      <c r="BS38">
        <v>150</v>
      </c>
      <c r="BT38">
        <v>0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 t="s">
        <v>3</v>
      </c>
      <c r="CB38">
        <v>95</v>
      </c>
      <c r="CC38">
        <v>65</v>
      </c>
      <c r="CD38" t="s">
        <v>3</v>
      </c>
      <c r="CG38">
        <v>30</v>
      </c>
      <c r="CH38">
        <v>0</v>
      </c>
      <c r="CI38">
        <v>0</v>
      </c>
      <c r="CO38">
        <v>0</v>
      </c>
      <c r="CP38" t="s">
        <v>3</v>
      </c>
      <c r="CQ38">
        <v>0</v>
      </c>
      <c r="CR38">
        <f t="shared" si="37"/>
        <v>5012.99</v>
      </c>
      <c r="CS38">
        <f t="shared" si="38"/>
        <v>0</v>
      </c>
      <c r="CT38">
        <f t="shared" si="39"/>
        <v>146.25</v>
      </c>
      <c r="CU38">
        <f t="shared" si="40"/>
        <v>0</v>
      </c>
      <c r="CV38">
        <f t="shared" si="41"/>
        <v>0</v>
      </c>
      <c r="CW38">
        <f t="shared" si="42"/>
        <v>0</v>
      </c>
      <c r="CX38">
        <f t="shared" si="43"/>
        <v>0</v>
      </c>
      <c r="CY38">
        <f t="shared" si="44"/>
        <v>0</v>
      </c>
      <c r="CZ38">
        <f t="shared" si="44"/>
        <v>0</v>
      </c>
      <c r="DA38">
        <f t="shared" si="45"/>
        <v>0</v>
      </c>
      <c r="DB38">
        <f t="shared" si="46"/>
        <v>0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 t="s">
        <v>3</v>
      </c>
      <c r="DO38" t="s">
        <v>3</v>
      </c>
      <c r="DP38">
        <v>98</v>
      </c>
      <c r="DQ38">
        <v>77</v>
      </c>
      <c r="DR38">
        <v>1</v>
      </c>
      <c r="DS38">
        <v>1</v>
      </c>
      <c r="DW38">
        <v>1013</v>
      </c>
      <c r="DX38" t="s">
        <v>28</v>
      </c>
      <c r="DY38" t="s">
        <v>28</v>
      </c>
      <c r="DZ38">
        <v>1</v>
      </c>
      <c r="EB38" t="s">
        <v>3</v>
      </c>
      <c r="EC38" t="s">
        <v>3</v>
      </c>
      <c r="ED38" t="s">
        <v>3</v>
      </c>
      <c r="EE38" t="s">
        <v>3</v>
      </c>
      <c r="EG38">
        <v>75072203</v>
      </c>
      <c r="EH38">
        <v>150</v>
      </c>
      <c r="EI38" t="s">
        <v>22</v>
      </c>
      <c r="EJ38">
        <v>0</v>
      </c>
      <c r="EK38" t="s">
        <v>3</v>
      </c>
      <c r="EL38">
        <v>4</v>
      </c>
      <c r="EM38">
        <v>1113</v>
      </c>
      <c r="EN38" t="s">
        <v>30</v>
      </c>
      <c r="EO38" t="s">
        <v>31</v>
      </c>
      <c r="EQ38" t="s">
        <v>3</v>
      </c>
      <c r="ES38">
        <v>131072</v>
      </c>
      <c r="ET38">
        <v>22.57</v>
      </c>
      <c r="EU38">
        <v>0</v>
      </c>
      <c r="EV38">
        <v>22.57</v>
      </c>
      <c r="EW38">
        <v>0</v>
      </c>
      <c r="EX38">
        <v>0</v>
      </c>
      <c r="EY38">
        <v>0</v>
      </c>
      <c r="EZ38">
        <v>0</v>
      </c>
      <c r="FA38">
        <v>0</v>
      </c>
      <c r="FS38">
        <v>0</v>
      </c>
      <c r="FT38">
        <v>0</v>
      </c>
      <c r="FU38">
        <v>0</v>
      </c>
      <c r="FZ38">
        <v>98</v>
      </c>
      <c r="GA38">
        <v>77</v>
      </c>
      <c r="GC38" t="s">
        <v>3</v>
      </c>
      <c r="GF38">
        <v>0</v>
      </c>
      <c r="GH38">
        <v>-1927811569</v>
      </c>
      <c r="GI38">
        <v>2</v>
      </c>
      <c r="GJ38">
        <v>1</v>
      </c>
      <c r="GK38">
        <v>2</v>
      </c>
      <c r="GL38">
        <v>0</v>
      </c>
      <c r="GM38">
        <f>ROUND(T38*(T12)/100,2)</f>
        <v>0</v>
      </c>
      <c r="GN38">
        <f t="shared" si="47"/>
        <v>0</v>
      </c>
      <c r="GO38">
        <f t="shared" si="48"/>
        <v>5012.99</v>
      </c>
      <c r="GP38">
        <f t="shared" si="49"/>
        <v>0</v>
      </c>
      <c r="GQ38">
        <f t="shared" si="50"/>
        <v>0</v>
      </c>
      <c r="GR38">
        <f t="shared" si="51"/>
        <v>5012.99</v>
      </c>
      <c r="GT38">
        <v>0</v>
      </c>
      <c r="GU38">
        <v>3</v>
      </c>
      <c r="GV38">
        <v>0</v>
      </c>
      <c r="GW38" t="s">
        <v>3</v>
      </c>
      <c r="GX38">
        <f t="shared" si="52"/>
        <v>0</v>
      </c>
      <c r="GY38">
        <v>1</v>
      </c>
      <c r="GZ38">
        <f t="shared" si="53"/>
        <v>0</v>
      </c>
      <c r="HC38">
        <v>0</v>
      </c>
      <c r="HD38">
        <v>0</v>
      </c>
      <c r="HE38">
        <f t="shared" si="54"/>
        <v>0</v>
      </c>
      <c r="HG38" t="s">
        <v>3</v>
      </c>
      <c r="HH38" t="s">
        <v>3</v>
      </c>
      <c r="HO38" t="s">
        <v>3</v>
      </c>
      <c r="HP38" t="s">
        <v>3</v>
      </c>
      <c r="HQ38" t="s">
        <v>3</v>
      </c>
      <c r="HR38" t="s">
        <v>3</v>
      </c>
      <c r="HS38" t="s">
        <v>3</v>
      </c>
      <c r="HU38">
        <v>0</v>
      </c>
      <c r="IM38">
        <v>0</v>
      </c>
    </row>
    <row r="39" spans="1:247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57</v>
      </c>
      <c r="F39" t="s">
        <v>58</v>
      </c>
      <c r="G39" t="s">
        <v>59</v>
      </c>
      <c r="H39" t="s">
        <v>28</v>
      </c>
      <c r="I39" s="10">
        <f t="shared" si="18"/>
        <v>0</v>
      </c>
      <c r="J39">
        <v>0</v>
      </c>
      <c r="K39">
        <v>0</v>
      </c>
      <c r="M39" s="10">
        <f t="shared" si="19"/>
        <v>0</v>
      </c>
      <c r="N39" s="10">
        <v>0</v>
      </c>
      <c r="O39" s="10">
        <v>0</v>
      </c>
      <c r="Q39">
        <f t="shared" si="20"/>
        <v>0</v>
      </c>
      <c r="R39">
        <f t="shared" si="21"/>
        <v>0</v>
      </c>
      <c r="S39">
        <f t="shared" si="22"/>
        <v>0</v>
      </c>
      <c r="T39">
        <f t="shared" si="23"/>
        <v>0</v>
      </c>
      <c r="U39">
        <f t="shared" si="24"/>
        <v>0</v>
      </c>
      <c r="V39">
        <f t="shared" si="25"/>
        <v>0</v>
      </c>
      <c r="W39">
        <f t="shared" si="26"/>
        <v>0</v>
      </c>
      <c r="X39">
        <f t="shared" si="27"/>
        <v>0</v>
      </c>
      <c r="Y39">
        <f t="shared" si="28"/>
        <v>0</v>
      </c>
      <c r="Z39">
        <f t="shared" si="29"/>
        <v>0</v>
      </c>
      <c r="AA39">
        <f t="shared" si="29"/>
        <v>0</v>
      </c>
      <c r="AC39">
        <v>78710774</v>
      </c>
      <c r="AD39">
        <f t="shared" si="30"/>
        <v>21.71</v>
      </c>
      <c r="AE39">
        <f t="shared" si="31"/>
        <v>0</v>
      </c>
      <c r="AF39">
        <f t="shared" si="32"/>
        <v>21.71</v>
      </c>
      <c r="AG39">
        <f t="shared" si="33"/>
        <v>0</v>
      </c>
      <c r="AH39">
        <f t="shared" si="33"/>
        <v>0</v>
      </c>
      <c r="AI39">
        <f t="shared" si="34"/>
        <v>0</v>
      </c>
      <c r="AJ39">
        <f t="shared" si="35"/>
        <v>0</v>
      </c>
      <c r="AK39">
        <f t="shared" si="35"/>
        <v>0</v>
      </c>
      <c r="AL39">
        <f t="shared" si="36"/>
        <v>0</v>
      </c>
      <c r="AM39">
        <v>21.71</v>
      </c>
      <c r="AN39">
        <v>0</v>
      </c>
      <c r="AO39">
        <v>21.71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95</v>
      </c>
      <c r="AW39">
        <v>65</v>
      </c>
      <c r="AX39">
        <v>1</v>
      </c>
      <c r="AY39">
        <v>1</v>
      </c>
      <c r="BB39">
        <v>1</v>
      </c>
      <c r="BC39">
        <v>1</v>
      </c>
      <c r="BD39">
        <v>9</v>
      </c>
      <c r="BE39">
        <v>1</v>
      </c>
      <c r="BF39" t="s">
        <v>3</v>
      </c>
      <c r="BG39" t="s">
        <v>3</v>
      </c>
      <c r="BH39" t="s">
        <v>3</v>
      </c>
      <c r="BI39" t="s">
        <v>3</v>
      </c>
      <c r="BJ39">
        <v>0</v>
      </c>
      <c r="BK39">
        <v>4</v>
      </c>
      <c r="BL39" t="s">
        <v>60</v>
      </c>
      <c r="BO39">
        <v>1113</v>
      </c>
      <c r="BP39">
        <v>0</v>
      </c>
      <c r="BQ39" t="s">
        <v>58</v>
      </c>
      <c r="BR39">
        <v>1</v>
      </c>
      <c r="BS39">
        <v>150</v>
      </c>
      <c r="BT39">
        <v>0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 t="s">
        <v>3</v>
      </c>
      <c r="CB39">
        <v>95</v>
      </c>
      <c r="CC39">
        <v>65</v>
      </c>
      <c r="CD39" t="s">
        <v>3</v>
      </c>
      <c r="CG39">
        <v>30</v>
      </c>
      <c r="CH39">
        <v>0</v>
      </c>
      <c r="CI39">
        <v>0</v>
      </c>
      <c r="CO39">
        <v>0</v>
      </c>
      <c r="CP39" t="s">
        <v>3</v>
      </c>
      <c r="CQ39">
        <v>0</v>
      </c>
      <c r="CR39">
        <f t="shared" si="37"/>
        <v>0</v>
      </c>
      <c r="CS39">
        <f t="shared" si="38"/>
        <v>0</v>
      </c>
      <c r="CT39">
        <f t="shared" si="39"/>
        <v>195.39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4"/>
        <v>0</v>
      </c>
      <c r="DA39">
        <f t="shared" si="45"/>
        <v>0</v>
      </c>
      <c r="DB39">
        <f t="shared" si="46"/>
        <v>0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 t="s">
        <v>3</v>
      </c>
      <c r="DO39" t="s">
        <v>3</v>
      </c>
      <c r="DP39">
        <v>98</v>
      </c>
      <c r="DQ39">
        <v>77</v>
      </c>
      <c r="DR39">
        <v>1</v>
      </c>
      <c r="DS39">
        <v>1</v>
      </c>
      <c r="DW39">
        <v>1013</v>
      </c>
      <c r="DX39" t="s">
        <v>28</v>
      </c>
      <c r="DY39" t="s">
        <v>28</v>
      </c>
      <c r="DZ39">
        <v>1</v>
      </c>
      <c r="EB39" t="s">
        <v>3</v>
      </c>
      <c r="EC39" t="s">
        <v>3</v>
      </c>
      <c r="ED39" t="s">
        <v>3</v>
      </c>
      <c r="EE39" t="s">
        <v>3</v>
      </c>
      <c r="EG39">
        <v>75072203</v>
      </c>
      <c r="EH39">
        <v>150</v>
      </c>
      <c r="EI39" t="s">
        <v>22</v>
      </c>
      <c r="EJ39">
        <v>0</v>
      </c>
      <c r="EK39" t="s">
        <v>3</v>
      </c>
      <c r="EL39">
        <v>4</v>
      </c>
      <c r="EM39">
        <v>1113</v>
      </c>
      <c r="EN39" t="s">
        <v>30</v>
      </c>
      <c r="EO39" t="s">
        <v>31</v>
      </c>
      <c r="EQ39" t="s">
        <v>3</v>
      </c>
      <c r="ES39">
        <v>131072</v>
      </c>
      <c r="ET39">
        <v>21.71</v>
      </c>
      <c r="EU39">
        <v>0</v>
      </c>
      <c r="EV39">
        <v>21.71</v>
      </c>
      <c r="EW39">
        <v>0</v>
      </c>
      <c r="EX39">
        <v>0</v>
      </c>
      <c r="EY39">
        <v>0</v>
      </c>
      <c r="EZ39">
        <v>0</v>
      </c>
      <c r="FA39">
        <v>0</v>
      </c>
      <c r="FS39">
        <v>0</v>
      </c>
      <c r="FT39">
        <v>0</v>
      </c>
      <c r="FU39">
        <v>0</v>
      </c>
      <c r="FZ39">
        <v>98</v>
      </c>
      <c r="GA39">
        <v>77</v>
      </c>
      <c r="GC39" t="s">
        <v>3</v>
      </c>
      <c r="GF39">
        <v>0</v>
      </c>
      <c r="GH39">
        <v>-497226829</v>
      </c>
      <c r="GI39">
        <v>2</v>
      </c>
      <c r="GJ39">
        <v>1</v>
      </c>
      <c r="GK39">
        <v>2</v>
      </c>
      <c r="GL39">
        <v>0</v>
      </c>
      <c r="GM39">
        <f>ROUND(T39*(T12)/100,2)</f>
        <v>0</v>
      </c>
      <c r="GN39">
        <f t="shared" si="47"/>
        <v>0</v>
      </c>
      <c r="GO39">
        <f t="shared" si="48"/>
        <v>0</v>
      </c>
      <c r="GP39">
        <f t="shared" si="49"/>
        <v>0</v>
      </c>
      <c r="GQ39">
        <f t="shared" si="50"/>
        <v>0</v>
      </c>
      <c r="GR39">
        <f t="shared" si="51"/>
        <v>0</v>
      </c>
      <c r="GT39">
        <v>0</v>
      </c>
      <c r="GU39">
        <v>3</v>
      </c>
      <c r="GV39">
        <v>0</v>
      </c>
      <c r="GW39" t="s">
        <v>3</v>
      </c>
      <c r="GX39">
        <f t="shared" si="52"/>
        <v>0</v>
      </c>
      <c r="GY39">
        <v>1</v>
      </c>
      <c r="GZ39">
        <f t="shared" si="53"/>
        <v>0</v>
      </c>
      <c r="HC39">
        <v>0</v>
      </c>
      <c r="HD39">
        <v>0</v>
      </c>
      <c r="HE39">
        <f t="shared" si="54"/>
        <v>0</v>
      </c>
      <c r="HG39" t="s">
        <v>3</v>
      </c>
      <c r="HH39" t="s">
        <v>3</v>
      </c>
      <c r="HO39" t="s">
        <v>3</v>
      </c>
      <c r="HP39" t="s">
        <v>3</v>
      </c>
      <c r="HQ39" t="s">
        <v>3</v>
      </c>
      <c r="HR39" t="s">
        <v>3</v>
      </c>
      <c r="HS39" t="s">
        <v>3</v>
      </c>
      <c r="HU39">
        <v>0</v>
      </c>
      <c r="IM39">
        <v>0</v>
      </c>
    </row>
    <row r="40" spans="1:247" x14ac:dyDescent="0.2">
      <c r="A40">
        <v>17</v>
      </c>
      <c r="B40">
        <v>1</v>
      </c>
      <c r="C40">
        <f>ROW(SmtRes!A13)</f>
        <v>13</v>
      </c>
      <c r="D40">
        <f>ROW(EtalonRes!A13)</f>
        <v>13</v>
      </c>
      <c r="E40" t="s">
        <v>61</v>
      </c>
      <c r="F40" t="s">
        <v>62</v>
      </c>
      <c r="G40" t="s">
        <v>63</v>
      </c>
      <c r="H40" t="s">
        <v>28</v>
      </c>
      <c r="I40" s="10">
        <f t="shared" si="18"/>
        <v>1.246</v>
      </c>
      <c r="J40">
        <v>0</v>
      </c>
      <c r="K40">
        <f>ROUND((1.5+3.83)*1.4,9)</f>
        <v>7.4619999999999997</v>
      </c>
      <c r="M40" s="10">
        <f t="shared" si="19"/>
        <v>1.246</v>
      </c>
      <c r="N40" s="10">
        <v>7.4619999999999997</v>
      </c>
      <c r="O40" s="10">
        <f>ROUND(('[1]Смета по ТСН-2001(с доп.43'!$E$155*100+3.83)*1.4,9)</f>
        <v>6.2160000000000002</v>
      </c>
      <c r="Q40">
        <f t="shared" si="20"/>
        <v>273.43</v>
      </c>
      <c r="R40">
        <f t="shared" si="21"/>
        <v>0</v>
      </c>
      <c r="S40">
        <f t="shared" si="22"/>
        <v>273.43</v>
      </c>
      <c r="T40">
        <f t="shared" si="23"/>
        <v>0</v>
      </c>
      <c r="U40">
        <f t="shared" si="24"/>
        <v>0</v>
      </c>
      <c r="V40">
        <f t="shared" si="25"/>
        <v>0</v>
      </c>
      <c r="W40">
        <f t="shared" si="26"/>
        <v>0</v>
      </c>
      <c r="X40">
        <f t="shared" si="27"/>
        <v>0</v>
      </c>
      <c r="Y40">
        <f t="shared" si="28"/>
        <v>0</v>
      </c>
      <c r="Z40">
        <f t="shared" si="29"/>
        <v>0</v>
      </c>
      <c r="AA40">
        <f t="shared" si="29"/>
        <v>0</v>
      </c>
      <c r="AC40">
        <v>78710774</v>
      </c>
      <c r="AD40">
        <f t="shared" si="30"/>
        <v>17.84</v>
      </c>
      <c r="AE40">
        <f t="shared" si="31"/>
        <v>0</v>
      </c>
      <c r="AF40">
        <f t="shared" si="32"/>
        <v>17.84</v>
      </c>
      <c r="AG40">
        <f t="shared" si="33"/>
        <v>0</v>
      </c>
      <c r="AH40">
        <f t="shared" si="33"/>
        <v>0</v>
      </c>
      <c r="AI40">
        <f t="shared" si="34"/>
        <v>0</v>
      </c>
      <c r="AJ40">
        <f t="shared" si="35"/>
        <v>0</v>
      </c>
      <c r="AK40">
        <f t="shared" si="35"/>
        <v>0</v>
      </c>
      <c r="AL40">
        <f t="shared" si="36"/>
        <v>0</v>
      </c>
      <c r="AM40">
        <v>17.84</v>
      </c>
      <c r="AN40">
        <v>0</v>
      </c>
      <c r="AO40">
        <v>17.84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95</v>
      </c>
      <c r="AW40">
        <v>65</v>
      </c>
      <c r="AX40">
        <v>1</v>
      </c>
      <c r="AY40">
        <v>1</v>
      </c>
      <c r="BB40">
        <v>1</v>
      </c>
      <c r="BC40">
        <v>1</v>
      </c>
      <c r="BD40">
        <v>12.3</v>
      </c>
      <c r="BE40">
        <v>1</v>
      </c>
      <c r="BF40" t="s">
        <v>3</v>
      </c>
      <c r="BG40" t="s">
        <v>3</v>
      </c>
      <c r="BH40" t="s">
        <v>3</v>
      </c>
      <c r="BI40" t="s">
        <v>3</v>
      </c>
      <c r="BJ40">
        <v>0</v>
      </c>
      <c r="BK40">
        <v>4</v>
      </c>
      <c r="BL40" t="s">
        <v>64</v>
      </c>
      <c r="BO40">
        <v>1113</v>
      </c>
      <c r="BP40">
        <v>0</v>
      </c>
      <c r="BQ40" t="s">
        <v>62</v>
      </c>
      <c r="BR40">
        <v>1</v>
      </c>
      <c r="BS40">
        <v>150</v>
      </c>
      <c r="BT40">
        <v>0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 t="s">
        <v>3</v>
      </c>
      <c r="CB40">
        <v>95</v>
      </c>
      <c r="CC40">
        <v>65</v>
      </c>
      <c r="CD40" t="s">
        <v>3</v>
      </c>
      <c r="CG40">
        <v>30</v>
      </c>
      <c r="CH40">
        <v>0</v>
      </c>
      <c r="CI40">
        <v>0</v>
      </c>
      <c r="CO40">
        <v>0</v>
      </c>
      <c r="CP40" t="s">
        <v>3</v>
      </c>
      <c r="CQ40">
        <v>0</v>
      </c>
      <c r="CR40">
        <f t="shared" si="37"/>
        <v>273.43</v>
      </c>
      <c r="CS40">
        <f t="shared" si="38"/>
        <v>0</v>
      </c>
      <c r="CT40">
        <f t="shared" si="39"/>
        <v>219.43</v>
      </c>
      <c r="CU40">
        <f t="shared" si="40"/>
        <v>0</v>
      </c>
      <c r="CV40">
        <f t="shared" si="41"/>
        <v>0</v>
      </c>
      <c r="CW40">
        <f t="shared" si="42"/>
        <v>0</v>
      </c>
      <c r="CX40">
        <f t="shared" si="43"/>
        <v>0</v>
      </c>
      <c r="CY40">
        <f t="shared" si="44"/>
        <v>0</v>
      </c>
      <c r="CZ40">
        <f t="shared" si="44"/>
        <v>0</v>
      </c>
      <c r="DA40">
        <f t="shared" si="45"/>
        <v>0</v>
      </c>
      <c r="DB40">
        <f t="shared" si="46"/>
        <v>0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 t="s">
        <v>3</v>
      </c>
      <c r="DO40" t="s">
        <v>3</v>
      </c>
      <c r="DP40">
        <v>98</v>
      </c>
      <c r="DQ40">
        <v>77</v>
      </c>
      <c r="DR40">
        <v>1</v>
      </c>
      <c r="DS40">
        <v>1</v>
      </c>
      <c r="DW40">
        <v>1013</v>
      </c>
      <c r="DX40" t="s">
        <v>28</v>
      </c>
      <c r="DY40" t="s">
        <v>28</v>
      </c>
      <c r="DZ40">
        <v>1</v>
      </c>
      <c r="EB40" t="s">
        <v>3</v>
      </c>
      <c r="EC40" t="s">
        <v>3</v>
      </c>
      <c r="ED40" t="s">
        <v>3</v>
      </c>
      <c r="EE40" t="s">
        <v>3</v>
      </c>
      <c r="EG40">
        <v>75072203</v>
      </c>
      <c r="EH40">
        <v>150</v>
      </c>
      <c r="EI40" t="s">
        <v>22</v>
      </c>
      <c r="EJ40">
        <v>0</v>
      </c>
      <c r="EK40" t="s">
        <v>3</v>
      </c>
      <c r="EL40">
        <v>4</v>
      </c>
      <c r="EM40">
        <v>1113</v>
      </c>
      <c r="EN40" t="s">
        <v>30</v>
      </c>
      <c r="EO40" t="s">
        <v>31</v>
      </c>
      <c r="EQ40" t="s">
        <v>3</v>
      </c>
      <c r="ES40">
        <v>131072</v>
      </c>
      <c r="ET40">
        <v>17.84</v>
      </c>
      <c r="EU40">
        <v>0</v>
      </c>
      <c r="EV40">
        <v>17.84</v>
      </c>
      <c r="EW40">
        <v>0</v>
      </c>
      <c r="EX40">
        <v>0</v>
      </c>
      <c r="EY40">
        <v>0</v>
      </c>
      <c r="EZ40">
        <v>0</v>
      </c>
      <c r="FA40">
        <v>0</v>
      </c>
      <c r="FS40">
        <v>0</v>
      </c>
      <c r="FT40">
        <v>0</v>
      </c>
      <c r="FU40">
        <v>0</v>
      </c>
      <c r="FZ40">
        <v>98</v>
      </c>
      <c r="GA40">
        <v>77</v>
      </c>
      <c r="GC40" t="s">
        <v>3</v>
      </c>
      <c r="GF40">
        <v>0</v>
      </c>
      <c r="GH40">
        <v>-985973793</v>
      </c>
      <c r="GI40">
        <v>2</v>
      </c>
      <c r="GJ40">
        <v>1</v>
      </c>
      <c r="GK40">
        <v>2</v>
      </c>
      <c r="GL40">
        <v>0</v>
      </c>
      <c r="GM40">
        <f>ROUND(T40*(T12)/100,2)</f>
        <v>0</v>
      </c>
      <c r="GN40">
        <f t="shared" si="47"/>
        <v>0</v>
      </c>
      <c r="GO40">
        <f t="shared" si="48"/>
        <v>273.43</v>
      </c>
      <c r="GP40">
        <f t="shared" si="49"/>
        <v>0</v>
      </c>
      <c r="GQ40">
        <f t="shared" si="50"/>
        <v>0</v>
      </c>
      <c r="GR40">
        <f t="shared" si="51"/>
        <v>273.43</v>
      </c>
      <c r="GT40">
        <v>0</v>
      </c>
      <c r="GU40">
        <v>3</v>
      </c>
      <c r="GV40">
        <v>0</v>
      </c>
      <c r="GW40" t="s">
        <v>3</v>
      </c>
      <c r="GX40">
        <f t="shared" si="52"/>
        <v>0</v>
      </c>
      <c r="GY40">
        <v>1</v>
      </c>
      <c r="GZ40">
        <f t="shared" si="53"/>
        <v>0</v>
      </c>
      <c r="HC40">
        <v>0</v>
      </c>
      <c r="HD40">
        <v>0</v>
      </c>
      <c r="HE40">
        <f t="shared" si="54"/>
        <v>0</v>
      </c>
      <c r="HG40" t="s">
        <v>3</v>
      </c>
      <c r="HH40" t="s">
        <v>3</v>
      </c>
      <c r="HO40" t="s">
        <v>3</v>
      </c>
      <c r="HP40" t="s">
        <v>3</v>
      </c>
      <c r="HQ40" t="s">
        <v>3</v>
      </c>
      <c r="HR40" t="s">
        <v>3</v>
      </c>
      <c r="HS40" t="s">
        <v>3</v>
      </c>
      <c r="HU40">
        <v>0</v>
      </c>
      <c r="IM40">
        <v>0</v>
      </c>
    </row>
    <row r="41" spans="1:247" x14ac:dyDescent="0.2">
      <c r="A41">
        <v>17</v>
      </c>
      <c r="B41">
        <v>1</v>
      </c>
      <c r="C41">
        <f>ROW(SmtRes!A14)</f>
        <v>14</v>
      </c>
      <c r="D41">
        <f>ROW(EtalonRes!A14)</f>
        <v>14</v>
      </c>
      <c r="E41" t="s">
        <v>65</v>
      </c>
      <c r="F41" t="s">
        <v>66</v>
      </c>
      <c r="G41" t="s">
        <v>67</v>
      </c>
      <c r="H41" t="s">
        <v>20</v>
      </c>
      <c r="I41" s="10">
        <f t="shared" si="18"/>
        <v>0</v>
      </c>
      <c r="J41">
        <v>0</v>
      </c>
      <c r="K41">
        <v>0</v>
      </c>
      <c r="M41" s="10">
        <f t="shared" si="19"/>
        <v>0</v>
      </c>
      <c r="N41" s="10">
        <v>0</v>
      </c>
      <c r="O41" s="10">
        <v>0</v>
      </c>
      <c r="Q41">
        <f t="shared" si="20"/>
        <v>0</v>
      </c>
      <c r="R41">
        <f t="shared" si="21"/>
        <v>0</v>
      </c>
      <c r="S41">
        <f t="shared" si="22"/>
        <v>0</v>
      </c>
      <c r="T41">
        <f t="shared" si="23"/>
        <v>0</v>
      </c>
      <c r="U41">
        <f t="shared" si="24"/>
        <v>0</v>
      </c>
      <c r="V41">
        <f t="shared" si="25"/>
        <v>0</v>
      </c>
      <c r="W41">
        <f t="shared" si="26"/>
        <v>0</v>
      </c>
      <c r="X41">
        <f t="shared" si="27"/>
        <v>0</v>
      </c>
      <c r="Y41">
        <f t="shared" si="28"/>
        <v>0</v>
      </c>
      <c r="Z41">
        <f t="shared" si="29"/>
        <v>0</v>
      </c>
      <c r="AA41">
        <f t="shared" si="29"/>
        <v>0</v>
      </c>
      <c r="AC41">
        <v>78710774</v>
      </c>
      <c r="AD41">
        <f t="shared" si="30"/>
        <v>37.1</v>
      </c>
      <c r="AE41">
        <f t="shared" si="31"/>
        <v>0</v>
      </c>
      <c r="AF41">
        <f t="shared" si="32"/>
        <v>37.1</v>
      </c>
      <c r="AG41">
        <f t="shared" si="33"/>
        <v>0</v>
      </c>
      <c r="AH41">
        <f t="shared" si="33"/>
        <v>0</v>
      </c>
      <c r="AI41">
        <f t="shared" si="34"/>
        <v>0</v>
      </c>
      <c r="AJ41">
        <f t="shared" si="35"/>
        <v>0</v>
      </c>
      <c r="AK41">
        <f t="shared" si="35"/>
        <v>0</v>
      </c>
      <c r="AL41">
        <f t="shared" si="36"/>
        <v>0</v>
      </c>
      <c r="AM41">
        <v>37.1</v>
      </c>
      <c r="AN41">
        <v>0</v>
      </c>
      <c r="AO41">
        <v>37.1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95</v>
      </c>
      <c r="AW41">
        <v>65</v>
      </c>
      <c r="AX41">
        <v>1</v>
      </c>
      <c r="AY41">
        <v>1</v>
      </c>
      <c r="BB41">
        <v>1</v>
      </c>
      <c r="BC41">
        <v>1</v>
      </c>
      <c r="BD41">
        <v>19.309999999999999</v>
      </c>
      <c r="BE41">
        <v>1</v>
      </c>
      <c r="BF41" t="s">
        <v>3</v>
      </c>
      <c r="BG41" t="s">
        <v>3</v>
      </c>
      <c r="BH41" t="s">
        <v>3</v>
      </c>
      <c r="BI41" t="s">
        <v>3</v>
      </c>
      <c r="BJ41">
        <v>0</v>
      </c>
      <c r="BK41">
        <v>4</v>
      </c>
      <c r="BL41" t="s">
        <v>68</v>
      </c>
      <c r="BO41">
        <v>1113</v>
      </c>
      <c r="BP41">
        <v>0</v>
      </c>
      <c r="BQ41" t="s">
        <v>66</v>
      </c>
      <c r="BR41">
        <v>1</v>
      </c>
      <c r="BS41">
        <v>150</v>
      </c>
      <c r="BT41">
        <v>0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 t="s">
        <v>3</v>
      </c>
      <c r="CB41">
        <v>95</v>
      </c>
      <c r="CC41">
        <v>65</v>
      </c>
      <c r="CD41" t="s">
        <v>3</v>
      </c>
      <c r="CG41">
        <v>30</v>
      </c>
      <c r="CH41">
        <v>0</v>
      </c>
      <c r="CI41">
        <v>0</v>
      </c>
      <c r="CO41">
        <v>0</v>
      </c>
      <c r="CP41" t="s">
        <v>3</v>
      </c>
      <c r="CQ41">
        <v>0</v>
      </c>
      <c r="CR41">
        <f t="shared" si="37"/>
        <v>0</v>
      </c>
      <c r="CS41">
        <f t="shared" si="38"/>
        <v>0</v>
      </c>
      <c r="CT41">
        <f t="shared" si="39"/>
        <v>716.4</v>
      </c>
      <c r="CU41">
        <f t="shared" si="40"/>
        <v>0</v>
      </c>
      <c r="CV41">
        <f t="shared" si="41"/>
        <v>0</v>
      </c>
      <c r="CW41">
        <f t="shared" si="42"/>
        <v>0</v>
      </c>
      <c r="CX41">
        <f t="shared" si="43"/>
        <v>0</v>
      </c>
      <c r="CY41">
        <f t="shared" si="44"/>
        <v>0</v>
      </c>
      <c r="CZ41">
        <f t="shared" si="44"/>
        <v>0</v>
      </c>
      <c r="DA41">
        <f t="shared" si="45"/>
        <v>0</v>
      </c>
      <c r="DB41">
        <f t="shared" si="46"/>
        <v>0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 t="s">
        <v>3</v>
      </c>
      <c r="DO41" t="s">
        <v>3</v>
      </c>
      <c r="DP41">
        <v>98</v>
      </c>
      <c r="DQ41">
        <v>77</v>
      </c>
      <c r="DR41">
        <v>1</v>
      </c>
      <c r="DS41">
        <v>1</v>
      </c>
      <c r="DW41">
        <v>1009</v>
      </c>
      <c r="DX41" t="s">
        <v>20</v>
      </c>
      <c r="DY41" t="s">
        <v>20</v>
      </c>
      <c r="DZ41">
        <v>1000</v>
      </c>
      <c r="EB41" t="s">
        <v>3</v>
      </c>
      <c r="EC41" t="s">
        <v>3</v>
      </c>
      <c r="ED41" t="s">
        <v>3</v>
      </c>
      <c r="EE41" t="s">
        <v>3</v>
      </c>
      <c r="EG41">
        <v>75072203</v>
      </c>
      <c r="EH41">
        <v>150</v>
      </c>
      <c r="EI41" t="s">
        <v>22</v>
      </c>
      <c r="EJ41">
        <v>0</v>
      </c>
      <c r="EK41" t="s">
        <v>3</v>
      </c>
      <c r="EL41">
        <v>4</v>
      </c>
      <c r="EM41">
        <v>1113</v>
      </c>
      <c r="EN41" t="s">
        <v>30</v>
      </c>
      <c r="EO41" t="s">
        <v>31</v>
      </c>
      <c r="EQ41" t="s">
        <v>3</v>
      </c>
      <c r="ES41">
        <v>0</v>
      </c>
      <c r="ET41">
        <v>37.1</v>
      </c>
      <c r="EU41">
        <v>0</v>
      </c>
      <c r="EV41">
        <v>37.1</v>
      </c>
      <c r="EW41">
        <v>0</v>
      </c>
      <c r="EX41">
        <v>0</v>
      </c>
      <c r="EY41">
        <v>0</v>
      </c>
      <c r="EZ41">
        <v>0</v>
      </c>
      <c r="FA41">
        <v>0</v>
      </c>
      <c r="FS41">
        <v>0</v>
      </c>
      <c r="FT41">
        <v>0</v>
      </c>
      <c r="FU41">
        <v>0</v>
      </c>
      <c r="FZ41">
        <v>98</v>
      </c>
      <c r="GA41">
        <v>77</v>
      </c>
      <c r="GC41" t="s">
        <v>3</v>
      </c>
      <c r="GF41">
        <v>0</v>
      </c>
      <c r="GH41">
        <v>-599190261</v>
      </c>
      <c r="GI41">
        <v>2</v>
      </c>
      <c r="GJ41">
        <v>1</v>
      </c>
      <c r="GK41">
        <v>2</v>
      </c>
      <c r="GL41">
        <v>0</v>
      </c>
      <c r="GM41">
        <f>ROUND(T41*(T12)/100,2)</f>
        <v>0</v>
      </c>
      <c r="GN41">
        <f t="shared" si="47"/>
        <v>0</v>
      </c>
      <c r="GO41">
        <f t="shared" si="48"/>
        <v>0</v>
      </c>
      <c r="GP41">
        <f t="shared" si="49"/>
        <v>0</v>
      </c>
      <c r="GQ41">
        <f t="shared" si="50"/>
        <v>0</v>
      </c>
      <c r="GR41">
        <f t="shared" si="51"/>
        <v>0</v>
      </c>
      <c r="GT41">
        <v>0</v>
      </c>
      <c r="GU41">
        <v>3</v>
      </c>
      <c r="GV41">
        <v>0</v>
      </c>
      <c r="GW41" t="s">
        <v>3</v>
      </c>
      <c r="GX41">
        <f t="shared" si="52"/>
        <v>0</v>
      </c>
      <c r="GY41">
        <v>1</v>
      </c>
      <c r="GZ41">
        <f t="shared" si="53"/>
        <v>0</v>
      </c>
      <c r="HC41">
        <v>0</v>
      </c>
      <c r="HD41">
        <v>0</v>
      </c>
      <c r="HE41">
        <f t="shared" si="54"/>
        <v>0</v>
      </c>
      <c r="HG41" t="s">
        <v>3</v>
      </c>
      <c r="HH41" t="s">
        <v>3</v>
      </c>
      <c r="HO41" t="s">
        <v>3</v>
      </c>
      <c r="HP41" t="s">
        <v>3</v>
      </c>
      <c r="HQ41" t="s">
        <v>3</v>
      </c>
      <c r="HR41" t="s">
        <v>3</v>
      </c>
      <c r="HS41" t="s">
        <v>3</v>
      </c>
      <c r="HU41">
        <v>0</v>
      </c>
      <c r="IM41">
        <v>0</v>
      </c>
    </row>
    <row r="43" spans="1:247" x14ac:dyDescent="0.2">
      <c r="A43" s="2">
        <v>51</v>
      </c>
      <c r="B43" s="2">
        <f>B20</f>
        <v>1</v>
      </c>
      <c r="C43" s="2">
        <f>A20</f>
        <v>3</v>
      </c>
      <c r="D43" s="2">
        <f>ROW(A20)</f>
        <v>20</v>
      </c>
      <c r="E43" s="2"/>
      <c r="F43" s="2" t="str">
        <f>IF(F20&lt;&gt;"",F20,"")</f>
        <v>09-01-01</v>
      </c>
      <c r="G43" s="2" t="str">
        <f>IF(G20&lt;&gt;"",G20,"")</f>
        <v>Транспортные расходы</v>
      </c>
      <c r="H43" s="2">
        <v>0</v>
      </c>
      <c r="I43" s="2"/>
      <c r="J43" s="2"/>
      <c r="K43" s="2"/>
      <c r="L43" s="2"/>
      <c r="M43" s="2"/>
      <c r="N43" s="2"/>
      <c r="O43" s="2"/>
      <c r="P43" s="2"/>
      <c r="Q43" s="2">
        <f t="shared" ref="Q43:V43" si="55">ROUND(AD43,2)</f>
        <v>218165.16</v>
      </c>
      <c r="R43" s="2">
        <f t="shared" si="55"/>
        <v>0</v>
      </c>
      <c r="S43" s="2">
        <f t="shared" si="55"/>
        <v>218165.16</v>
      </c>
      <c r="T43" s="2">
        <f t="shared" si="55"/>
        <v>0</v>
      </c>
      <c r="U43" s="2">
        <f t="shared" si="55"/>
        <v>0</v>
      </c>
      <c r="V43" s="2">
        <f t="shared" si="55"/>
        <v>0</v>
      </c>
      <c r="W43" s="2">
        <f>AJ43</f>
        <v>0</v>
      </c>
      <c r="X43" s="2">
        <f>AK43</f>
        <v>0</v>
      </c>
      <c r="Y43" s="2">
        <f>ROUND(AL43,2)</f>
        <v>0</v>
      </c>
      <c r="Z43" s="2">
        <f>ROUND(AM43,2)</f>
        <v>0</v>
      </c>
      <c r="AA43" s="2">
        <f>ROUND(AN43,2)</f>
        <v>0</v>
      </c>
      <c r="AB43" s="2"/>
      <c r="AC43" s="2"/>
      <c r="AD43" s="2">
        <f>ROUND(SUMIF(AC24:AC41,"=78710774",Q24:Q41),2)</f>
        <v>218165.16</v>
      </c>
      <c r="AE43" s="2">
        <f>ROUND(SUMIF(AC24:AC41,"=78710774",R24:R41),2)</f>
        <v>0</v>
      </c>
      <c r="AF43" s="2">
        <f>ROUND(SUMIF(AC24:AC41,"=78710774",S24:S41),2)</f>
        <v>218165.16</v>
      </c>
      <c r="AG43" s="2">
        <f>ROUND(SUMIF(AC24:AC41,"=78710774",T24:T41),2)</f>
        <v>0</v>
      </c>
      <c r="AH43" s="2">
        <f>ROUND(SUMIF(AC24:AC41,"=78710774",U24:U41),2)</f>
        <v>0</v>
      </c>
      <c r="AI43" s="2">
        <f>ROUND(SUMIF(AC24:AC41,"=78710774",V24:V41),2)</f>
        <v>0</v>
      </c>
      <c r="AJ43" s="2">
        <f>SUMIF(AC24:AC41,"=78710774",W24:W41)</f>
        <v>0</v>
      </c>
      <c r="AK43" s="2">
        <f>SUMIF(AC24:AC41,"=78710774",X24:X41)</f>
        <v>0</v>
      </c>
      <c r="AL43" s="2">
        <f>ROUND(SUMIF(AC24:AC41,"=78710774",Y24:Y41),2)</f>
        <v>0</v>
      </c>
      <c r="AM43" s="2">
        <f>ROUND(SUMIF(AC24:AC41,"=78710774",Z24:Z41),2)</f>
        <v>0</v>
      </c>
      <c r="AN43" s="2">
        <f>ROUND(SUMIF(AC24:AC41,"=78710774",AA24:AA41),2)</f>
        <v>0</v>
      </c>
      <c r="AO43" s="2"/>
      <c r="AP43" s="2"/>
      <c r="AQ43" s="2">
        <f t="shared" ref="AQ43:BF43" si="56">ROUND(BZ43,2)</f>
        <v>0</v>
      </c>
      <c r="AR43" s="2">
        <f t="shared" si="56"/>
        <v>0</v>
      </c>
      <c r="AS43" s="2">
        <f t="shared" si="56"/>
        <v>0</v>
      </c>
      <c r="AT43" s="2">
        <f t="shared" si="56"/>
        <v>218165.16</v>
      </c>
      <c r="AU43" s="2">
        <f t="shared" si="56"/>
        <v>0</v>
      </c>
      <c r="AV43" s="2">
        <f t="shared" si="56"/>
        <v>0</v>
      </c>
      <c r="AW43" s="2">
        <f t="shared" si="56"/>
        <v>218165.16</v>
      </c>
      <c r="AX43" s="2">
        <f t="shared" si="56"/>
        <v>0</v>
      </c>
      <c r="AY43" s="2">
        <f t="shared" si="56"/>
        <v>0</v>
      </c>
      <c r="AZ43" s="2">
        <f t="shared" si="56"/>
        <v>0</v>
      </c>
      <c r="BA43" s="2">
        <f t="shared" si="56"/>
        <v>0</v>
      </c>
      <c r="BB43" s="2">
        <f t="shared" si="56"/>
        <v>0</v>
      </c>
      <c r="BC43" s="2">
        <f t="shared" si="56"/>
        <v>0</v>
      </c>
      <c r="BD43" s="2">
        <f t="shared" si="56"/>
        <v>0</v>
      </c>
      <c r="BE43" s="2">
        <f t="shared" si="56"/>
        <v>0</v>
      </c>
      <c r="BF43" s="2">
        <f t="shared" si="56"/>
        <v>0</v>
      </c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>
        <f>ROUND(SUMIF(AC24:AC41,"=78710774",FS24:FS41),2)</f>
        <v>0</v>
      </c>
      <c r="CA43" s="2">
        <f>ROUND(SUMIF(AC24:AC41,"=78710774",FT24:FT41),2)</f>
        <v>0</v>
      </c>
      <c r="CB43" s="2">
        <f>ROUND(SUMIF(AC24:AC41,"=78710774",GN24:GN41),2)</f>
        <v>0</v>
      </c>
      <c r="CC43" s="2">
        <f>ROUND(SUMIF(AC24:AC41,"=78710774",GO24:GO41),2)</f>
        <v>218165.16</v>
      </c>
      <c r="CD43" s="2">
        <f>ROUND(SUMIF(AC24:AC41,"=78710774",GP24:GP41),2)</f>
        <v>0</v>
      </c>
      <c r="CE43" s="2">
        <f>ROUND(SUMIF(AC24:AC41,"=78710774",GQ24:GQ41),2)</f>
        <v>0</v>
      </c>
      <c r="CF43" s="2">
        <f>ROUND(SUMIF(AC24:AC41,"=78710774",GR24:GR41),2)</f>
        <v>218165.16</v>
      </c>
      <c r="CG43" s="2">
        <f>AE43-BZ43</f>
        <v>0</v>
      </c>
      <c r="CH43" s="2">
        <f>AE43-CA43</f>
        <v>0</v>
      </c>
      <c r="CI43" s="2">
        <f>BZ43-CB43</f>
        <v>0</v>
      </c>
      <c r="CJ43" s="2">
        <f>AE43-BZ43-CA43+CB43</f>
        <v>0</v>
      </c>
      <c r="CK43" s="2">
        <f>CA43-CB43</f>
        <v>0</v>
      </c>
      <c r="CL43" s="2">
        <f>ROUND(SUMIF(AC24:AC41,"=78710774",GZ24:GZ41),2)</f>
        <v>0</v>
      </c>
      <c r="CM43" s="2">
        <f>ROUND(SUMIF(AC24:AC41,"=78710774",HA24:HA41),2)</f>
        <v>0</v>
      </c>
      <c r="CN43" s="2">
        <f>ROUND(SUMIF(AC24:AC41,"=78710774",HB24:HB41),2)</f>
        <v>0</v>
      </c>
      <c r="CO43" s="2">
        <f>ROUND(SUMIF(AC24:AC41,"=78710774",HF24:HF41),2)</f>
        <v>0</v>
      </c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>
        <v>0</v>
      </c>
    </row>
    <row r="45" spans="1:247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ROUND(Source!Q43,Q45)</f>
        <v>218165.16</v>
      </c>
      <c r="G45" s="4" t="s">
        <v>69</v>
      </c>
      <c r="H45" s="4" t="s">
        <v>70</v>
      </c>
      <c r="I45" s="4"/>
      <c r="J45" s="4"/>
      <c r="K45" s="4">
        <v>201</v>
      </c>
      <c r="L45" s="4">
        <v>1</v>
      </c>
      <c r="M45" s="4"/>
      <c r="N45" s="4"/>
      <c r="O45" s="4">
        <v>3</v>
      </c>
      <c r="P45" s="4" t="s">
        <v>3</v>
      </c>
      <c r="Q45" s="4">
        <v>2</v>
      </c>
      <c r="R45" s="4"/>
      <c r="S45" s="4"/>
      <c r="T45" s="4"/>
      <c r="U45" s="4"/>
      <c r="V45" s="4"/>
      <c r="W45" s="4"/>
      <c r="X45" s="4"/>
      <c r="Y45" s="4">
        <v>626354.98</v>
      </c>
      <c r="Z45" s="4">
        <v>1</v>
      </c>
      <c r="AA45" s="4">
        <v>626354.98</v>
      </c>
      <c r="AB45" s="4"/>
      <c r="AC45" s="4"/>
      <c r="AD45" s="4"/>
    </row>
    <row r="46" spans="1:247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ROUND(Source!R43,Q46)</f>
        <v>0</v>
      </c>
      <c r="G46" s="4" t="s">
        <v>71</v>
      </c>
      <c r="H46" s="4" t="s">
        <v>72</v>
      </c>
      <c r="I46" s="4"/>
      <c r="J46" s="4"/>
      <c r="K46" s="4">
        <v>202</v>
      </c>
      <c r="L46" s="4">
        <v>2</v>
      </c>
      <c r="M46" s="4"/>
      <c r="N46" s="4"/>
      <c r="O46" s="4">
        <v>3</v>
      </c>
      <c r="P46" s="4" t="s">
        <v>3</v>
      </c>
      <c r="Q46" s="4">
        <v>2</v>
      </c>
      <c r="R46" s="4"/>
      <c r="S46" s="4"/>
      <c r="T46" s="4"/>
      <c r="U46" s="4"/>
      <c r="V46" s="4"/>
      <c r="W46" s="4"/>
      <c r="X46" s="4"/>
      <c r="Y46" s="4">
        <v>0</v>
      </c>
      <c r="Z46" s="4">
        <v>1</v>
      </c>
      <c r="AA46" s="4">
        <v>0</v>
      </c>
      <c r="AB46" s="4"/>
      <c r="AC46" s="4"/>
      <c r="AD46" s="4"/>
    </row>
    <row r="47" spans="1:247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ROUND(Source!AQ43,Q47)</f>
        <v>0</v>
      </c>
      <c r="G47" s="4" t="s">
        <v>73</v>
      </c>
      <c r="H47" s="4" t="s">
        <v>74</v>
      </c>
      <c r="I47" s="4"/>
      <c r="J47" s="4"/>
      <c r="K47" s="4">
        <v>222</v>
      </c>
      <c r="L47" s="4">
        <v>3</v>
      </c>
      <c r="M47" s="4"/>
      <c r="N47" s="4"/>
      <c r="O47" s="4">
        <v>3</v>
      </c>
      <c r="P47" s="4" t="s">
        <v>3</v>
      </c>
      <c r="Q47" s="4">
        <v>2</v>
      </c>
      <c r="R47" s="4"/>
      <c r="S47" s="4"/>
      <c r="T47" s="4"/>
      <c r="U47" s="4"/>
      <c r="V47" s="4"/>
      <c r="W47" s="4"/>
      <c r="X47" s="4"/>
      <c r="Y47" s="4">
        <v>0</v>
      </c>
      <c r="Z47" s="4">
        <v>1</v>
      </c>
      <c r="AA47" s="4">
        <v>0</v>
      </c>
      <c r="AB47" s="4"/>
      <c r="AC47" s="4"/>
      <c r="AD47" s="4"/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ROUND(Source!AX43,Q48)</f>
        <v>0</v>
      </c>
      <c r="G48" s="4" t="s">
        <v>75</v>
      </c>
      <c r="H48" s="4" t="s">
        <v>76</v>
      </c>
      <c r="I48" s="4"/>
      <c r="J48" s="4"/>
      <c r="K48" s="4">
        <v>225</v>
      </c>
      <c r="L48" s="4">
        <v>4</v>
      </c>
      <c r="M48" s="4"/>
      <c r="N48" s="4"/>
      <c r="O48" s="4">
        <v>3</v>
      </c>
      <c r="P48" s="4" t="s">
        <v>3</v>
      </c>
      <c r="Q48" s="4">
        <v>2</v>
      </c>
      <c r="R48" s="4"/>
      <c r="S48" s="4"/>
      <c r="T48" s="4"/>
      <c r="U48" s="4"/>
      <c r="V48" s="4"/>
      <c r="W48" s="4"/>
      <c r="X48" s="4"/>
      <c r="Y48" s="4">
        <v>0</v>
      </c>
      <c r="Z48" s="4">
        <v>1</v>
      </c>
      <c r="AA48" s="4">
        <v>0</v>
      </c>
      <c r="AB48" s="4"/>
      <c r="AC48" s="4"/>
      <c r="AD48" s="4"/>
    </row>
    <row r="49" spans="1:30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ROUND(Source!AY43,Q49)</f>
        <v>0</v>
      </c>
      <c r="G49" s="4" t="s">
        <v>77</v>
      </c>
      <c r="H49" s="4" t="s">
        <v>78</v>
      </c>
      <c r="I49" s="4"/>
      <c r="J49" s="4"/>
      <c r="K49" s="4">
        <v>226</v>
      </c>
      <c r="L49" s="4">
        <v>5</v>
      </c>
      <c r="M49" s="4"/>
      <c r="N49" s="4"/>
      <c r="O49" s="4">
        <v>3</v>
      </c>
      <c r="P49" s="4" t="s">
        <v>3</v>
      </c>
      <c r="Q49" s="4">
        <v>2</v>
      </c>
      <c r="R49" s="4"/>
      <c r="S49" s="4"/>
      <c r="T49" s="4"/>
      <c r="U49" s="4"/>
      <c r="V49" s="4"/>
      <c r="W49" s="4"/>
      <c r="X49" s="4"/>
      <c r="Y49" s="4">
        <v>0</v>
      </c>
      <c r="Z49" s="4">
        <v>1</v>
      </c>
      <c r="AA49" s="4">
        <v>0</v>
      </c>
      <c r="AB49" s="4"/>
      <c r="AC49" s="4"/>
      <c r="AD49" s="4"/>
    </row>
    <row r="50" spans="1:30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ROUND(Source!AZ43,Q50)</f>
        <v>0</v>
      </c>
      <c r="G50" s="4" t="s">
        <v>79</v>
      </c>
      <c r="H50" s="4" t="s">
        <v>80</v>
      </c>
      <c r="I50" s="4"/>
      <c r="J50" s="4"/>
      <c r="K50" s="4">
        <v>227</v>
      </c>
      <c r="L50" s="4">
        <v>6</v>
      </c>
      <c r="M50" s="4"/>
      <c r="N50" s="4"/>
      <c r="O50" s="4">
        <v>3</v>
      </c>
      <c r="P50" s="4" t="s">
        <v>3</v>
      </c>
      <c r="Q50" s="4">
        <v>2</v>
      </c>
      <c r="R50" s="4"/>
      <c r="S50" s="4"/>
      <c r="T50" s="4"/>
      <c r="U50" s="4"/>
      <c r="V50" s="4"/>
      <c r="W50" s="4"/>
      <c r="X50" s="4"/>
      <c r="Y50" s="4">
        <v>0</v>
      </c>
      <c r="Z50" s="4">
        <v>1</v>
      </c>
      <c r="AA50" s="4">
        <v>0</v>
      </c>
      <c r="AB50" s="4"/>
      <c r="AC50" s="4"/>
      <c r="AD50" s="4"/>
    </row>
    <row r="51" spans="1:30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ROUND(Source!BA43,Q51)</f>
        <v>0</v>
      </c>
      <c r="G51" s="4" t="s">
        <v>81</v>
      </c>
      <c r="H51" s="4" t="s">
        <v>82</v>
      </c>
      <c r="I51" s="4"/>
      <c r="J51" s="4"/>
      <c r="K51" s="4">
        <v>228</v>
      </c>
      <c r="L51" s="4">
        <v>7</v>
      </c>
      <c r="M51" s="4"/>
      <c r="N51" s="4"/>
      <c r="O51" s="4">
        <v>3</v>
      </c>
      <c r="P51" s="4" t="s">
        <v>3</v>
      </c>
      <c r="Q51" s="4">
        <v>2</v>
      </c>
      <c r="R51" s="4"/>
      <c r="S51" s="4"/>
      <c r="T51" s="4"/>
      <c r="U51" s="4"/>
      <c r="V51" s="4"/>
      <c r="W51" s="4"/>
      <c r="X51" s="4"/>
      <c r="Y51" s="4">
        <v>0</v>
      </c>
      <c r="Z51" s="4">
        <v>1</v>
      </c>
      <c r="AA51" s="4">
        <v>0</v>
      </c>
      <c r="AB51" s="4"/>
      <c r="AC51" s="4"/>
      <c r="AD51" s="4"/>
    </row>
    <row r="52" spans="1:30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ROUND(Source!AR43,Q52)</f>
        <v>0</v>
      </c>
      <c r="G52" s="4" t="s">
        <v>83</v>
      </c>
      <c r="H52" s="4" t="s">
        <v>84</v>
      </c>
      <c r="I52" s="4"/>
      <c r="J52" s="4"/>
      <c r="K52" s="4">
        <v>216</v>
      </c>
      <c r="L52" s="4">
        <v>8</v>
      </c>
      <c r="M52" s="4"/>
      <c r="N52" s="4"/>
      <c r="O52" s="4">
        <v>3</v>
      </c>
      <c r="P52" s="4" t="s">
        <v>3</v>
      </c>
      <c r="Q52" s="4">
        <v>2</v>
      </c>
      <c r="R52" s="4"/>
      <c r="S52" s="4"/>
      <c r="T52" s="4"/>
      <c r="U52" s="4"/>
      <c r="V52" s="4"/>
      <c r="W52" s="4"/>
      <c r="X52" s="4"/>
      <c r="Y52" s="4">
        <v>0</v>
      </c>
      <c r="Z52" s="4">
        <v>1</v>
      </c>
      <c r="AA52" s="4">
        <v>0</v>
      </c>
      <c r="AB52" s="4"/>
      <c r="AC52" s="4"/>
      <c r="AD52" s="4"/>
    </row>
    <row r="53" spans="1:30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ROUND(Source!AS43,Q53)</f>
        <v>0</v>
      </c>
      <c r="G53" s="4" t="s">
        <v>85</v>
      </c>
      <c r="H53" s="4" t="s">
        <v>86</v>
      </c>
      <c r="I53" s="4"/>
      <c r="J53" s="4"/>
      <c r="K53" s="4">
        <v>223</v>
      </c>
      <c r="L53" s="4">
        <v>9</v>
      </c>
      <c r="M53" s="4"/>
      <c r="N53" s="4"/>
      <c r="O53" s="4">
        <v>3</v>
      </c>
      <c r="P53" s="4" t="s">
        <v>3</v>
      </c>
      <c r="Q53" s="4">
        <v>2</v>
      </c>
      <c r="R53" s="4"/>
      <c r="S53" s="4"/>
      <c r="T53" s="4"/>
      <c r="U53" s="4"/>
      <c r="V53" s="4"/>
      <c r="W53" s="4"/>
      <c r="X53" s="4"/>
      <c r="Y53" s="4">
        <v>0</v>
      </c>
      <c r="Z53" s="4">
        <v>1</v>
      </c>
      <c r="AA53" s="4">
        <v>0</v>
      </c>
      <c r="AB53" s="4"/>
      <c r="AC53" s="4"/>
      <c r="AD53" s="4"/>
    </row>
    <row r="54" spans="1:30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ROUND(Source!BB43,Q54)</f>
        <v>0</v>
      </c>
      <c r="G54" s="4" t="s">
        <v>87</v>
      </c>
      <c r="H54" s="4" t="s">
        <v>88</v>
      </c>
      <c r="I54" s="4"/>
      <c r="J54" s="4"/>
      <c r="K54" s="4">
        <v>229</v>
      </c>
      <c r="L54" s="4">
        <v>10</v>
      </c>
      <c r="M54" s="4"/>
      <c r="N54" s="4"/>
      <c r="O54" s="4">
        <v>3</v>
      </c>
      <c r="P54" s="4" t="s">
        <v>3</v>
      </c>
      <c r="Q54" s="4">
        <v>2</v>
      </c>
      <c r="R54" s="4"/>
      <c r="S54" s="4"/>
      <c r="T54" s="4"/>
      <c r="U54" s="4"/>
      <c r="V54" s="4"/>
      <c r="W54" s="4"/>
      <c r="X54" s="4"/>
      <c r="Y54" s="4">
        <v>0</v>
      </c>
      <c r="Z54" s="4">
        <v>1</v>
      </c>
      <c r="AA54" s="4">
        <v>0</v>
      </c>
      <c r="AB54" s="4"/>
      <c r="AC54" s="4"/>
      <c r="AD54" s="4"/>
    </row>
    <row r="55" spans="1:30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ROUND(Source!S43,Q55)</f>
        <v>218165.16</v>
      </c>
      <c r="G55" s="4" t="s">
        <v>89</v>
      </c>
      <c r="H55" s="4" t="s">
        <v>90</v>
      </c>
      <c r="I55" s="4"/>
      <c r="J55" s="4"/>
      <c r="K55" s="4">
        <v>203</v>
      </c>
      <c r="L55" s="4">
        <v>11</v>
      </c>
      <c r="M55" s="4"/>
      <c r="N55" s="4"/>
      <c r="O55" s="4">
        <v>3</v>
      </c>
      <c r="P55" s="4" t="s">
        <v>3</v>
      </c>
      <c r="Q55" s="4">
        <v>2</v>
      </c>
      <c r="R55" s="4"/>
      <c r="S55" s="4"/>
      <c r="T55" s="4"/>
      <c r="U55" s="4"/>
      <c r="V55" s="4"/>
      <c r="W55" s="4"/>
      <c r="X55" s="4"/>
      <c r="Y55" s="4">
        <v>626354.98</v>
      </c>
      <c r="Z55" s="4">
        <v>1</v>
      </c>
      <c r="AA55" s="4">
        <v>626354.98</v>
      </c>
      <c r="AB55" s="4"/>
      <c r="AC55" s="4"/>
      <c r="AD55" s="4"/>
    </row>
    <row r="56" spans="1:30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ROUND(Source!BD43,Q56)</f>
        <v>0</v>
      </c>
      <c r="G56" s="4" t="s">
        <v>91</v>
      </c>
      <c r="H56" s="4" t="s">
        <v>92</v>
      </c>
      <c r="I56" s="4"/>
      <c r="J56" s="4"/>
      <c r="K56" s="4">
        <v>231</v>
      </c>
      <c r="L56" s="4">
        <v>12</v>
      </c>
      <c r="M56" s="4"/>
      <c r="N56" s="4"/>
      <c r="O56" s="4">
        <v>3</v>
      </c>
      <c r="P56" s="4" t="s">
        <v>3</v>
      </c>
      <c r="Q56" s="4">
        <v>2</v>
      </c>
      <c r="R56" s="4"/>
      <c r="S56" s="4"/>
      <c r="T56" s="4"/>
      <c r="U56" s="4"/>
      <c r="V56" s="4"/>
      <c r="W56" s="4"/>
      <c r="X56" s="4"/>
      <c r="Y56" s="4">
        <v>0</v>
      </c>
      <c r="Z56" s="4">
        <v>1</v>
      </c>
      <c r="AA56" s="4">
        <v>0</v>
      </c>
      <c r="AB56" s="4"/>
      <c r="AC56" s="4"/>
      <c r="AD56" s="4"/>
    </row>
    <row r="57" spans="1:30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ROUND(Source!T43,Q57)</f>
        <v>0</v>
      </c>
      <c r="G57" s="4" t="s">
        <v>93</v>
      </c>
      <c r="H57" s="4" t="s">
        <v>94</v>
      </c>
      <c r="I57" s="4"/>
      <c r="J57" s="4"/>
      <c r="K57" s="4">
        <v>204</v>
      </c>
      <c r="L57" s="4">
        <v>13</v>
      </c>
      <c r="M57" s="4"/>
      <c r="N57" s="4"/>
      <c r="O57" s="4">
        <v>3</v>
      </c>
      <c r="P57" s="4" t="s">
        <v>3</v>
      </c>
      <c r="Q57" s="4">
        <v>2</v>
      </c>
      <c r="R57" s="4"/>
      <c r="S57" s="4"/>
      <c r="T57" s="4"/>
      <c r="U57" s="4"/>
      <c r="V57" s="4"/>
      <c r="W57" s="4"/>
      <c r="X57" s="4"/>
      <c r="Y57" s="4">
        <v>0</v>
      </c>
      <c r="Z57" s="4">
        <v>1</v>
      </c>
      <c r="AA57" s="4">
        <v>0</v>
      </c>
      <c r="AB57" s="4"/>
      <c r="AC57" s="4"/>
      <c r="AD57" s="4"/>
    </row>
    <row r="58" spans="1:30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ROUND(Source!U43,Q58)</f>
        <v>0</v>
      </c>
      <c r="G58" s="4" t="s">
        <v>95</v>
      </c>
      <c r="H58" s="4" t="s">
        <v>96</v>
      </c>
      <c r="I58" s="4"/>
      <c r="J58" s="4"/>
      <c r="K58" s="4">
        <v>205</v>
      </c>
      <c r="L58" s="4">
        <v>14</v>
      </c>
      <c r="M58" s="4"/>
      <c r="N58" s="4"/>
      <c r="O58" s="4">
        <v>3</v>
      </c>
      <c r="P58" s="4" t="s">
        <v>3</v>
      </c>
      <c r="Q58" s="4">
        <v>2</v>
      </c>
      <c r="R58" s="4"/>
      <c r="S58" s="4"/>
      <c r="T58" s="4"/>
      <c r="U58" s="4"/>
      <c r="V58" s="4"/>
      <c r="W58" s="4"/>
      <c r="X58" s="4"/>
      <c r="Y58" s="4">
        <v>0</v>
      </c>
      <c r="Z58" s="4">
        <v>1</v>
      </c>
      <c r="AA58" s="4">
        <v>0</v>
      </c>
      <c r="AB58" s="4"/>
      <c r="AC58" s="4"/>
      <c r="AD58" s="4"/>
    </row>
    <row r="59" spans="1:30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ROUND(Source!BE43,Q59)</f>
        <v>0</v>
      </c>
      <c r="G59" s="4" t="s">
        <v>97</v>
      </c>
      <c r="H59" s="4" t="s">
        <v>98</v>
      </c>
      <c r="I59" s="4"/>
      <c r="J59" s="4"/>
      <c r="K59" s="4">
        <v>232</v>
      </c>
      <c r="L59" s="4">
        <v>15</v>
      </c>
      <c r="M59" s="4"/>
      <c r="N59" s="4"/>
      <c r="O59" s="4">
        <v>3</v>
      </c>
      <c r="P59" s="4" t="s">
        <v>3</v>
      </c>
      <c r="Q59" s="4">
        <v>2</v>
      </c>
      <c r="R59" s="4"/>
      <c r="S59" s="4"/>
      <c r="T59" s="4"/>
      <c r="U59" s="4"/>
      <c r="V59" s="4"/>
      <c r="W59" s="4"/>
      <c r="X59" s="4"/>
      <c r="Y59" s="4">
        <v>0</v>
      </c>
      <c r="Z59" s="4">
        <v>1</v>
      </c>
      <c r="AA59" s="4">
        <v>0</v>
      </c>
      <c r="AB59" s="4"/>
      <c r="AC59" s="4"/>
      <c r="AD59" s="4"/>
    </row>
    <row r="60" spans="1:30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ROUND(Source!AU43,Q60)</f>
        <v>0</v>
      </c>
      <c r="G60" s="4" t="s">
        <v>99</v>
      </c>
      <c r="H60" s="4" t="s">
        <v>100</v>
      </c>
      <c r="I60" s="4"/>
      <c r="J60" s="4"/>
      <c r="K60" s="4">
        <v>214</v>
      </c>
      <c r="L60" s="4">
        <v>16</v>
      </c>
      <c r="M60" s="4"/>
      <c r="N60" s="4"/>
      <c r="O60" s="4">
        <v>3</v>
      </c>
      <c r="P60" s="4" t="s">
        <v>3</v>
      </c>
      <c r="Q60" s="4">
        <v>2</v>
      </c>
      <c r="R60" s="4"/>
      <c r="S60" s="4"/>
      <c r="T60" s="4"/>
      <c r="U60" s="4"/>
      <c r="V60" s="4"/>
      <c r="W60" s="4"/>
      <c r="X60" s="4"/>
      <c r="Y60" s="4">
        <v>0</v>
      </c>
      <c r="Z60" s="4">
        <v>1</v>
      </c>
      <c r="AA60" s="4">
        <v>0</v>
      </c>
      <c r="AB60" s="4"/>
      <c r="AC60" s="4"/>
      <c r="AD60" s="4"/>
    </row>
    <row r="61" spans="1:30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ROUND(Source!AV43,Q61)</f>
        <v>0</v>
      </c>
      <c r="G61" s="4" t="s">
        <v>101</v>
      </c>
      <c r="H61" s="4" t="s">
        <v>102</v>
      </c>
      <c r="I61" s="4"/>
      <c r="J61" s="4"/>
      <c r="K61" s="4">
        <v>215</v>
      </c>
      <c r="L61" s="4">
        <v>17</v>
      </c>
      <c r="M61" s="4"/>
      <c r="N61" s="4"/>
      <c r="O61" s="4">
        <v>3</v>
      </c>
      <c r="P61" s="4" t="s">
        <v>3</v>
      </c>
      <c r="Q61" s="4">
        <v>2</v>
      </c>
      <c r="R61" s="4"/>
      <c r="S61" s="4"/>
      <c r="T61" s="4"/>
      <c r="U61" s="4"/>
      <c r="V61" s="4"/>
      <c r="W61" s="4"/>
      <c r="X61" s="4"/>
      <c r="Y61" s="4">
        <v>0</v>
      </c>
      <c r="Z61" s="4">
        <v>1</v>
      </c>
      <c r="AA61" s="4">
        <v>0</v>
      </c>
      <c r="AB61" s="4"/>
      <c r="AC61" s="4"/>
      <c r="AD61" s="4"/>
    </row>
    <row r="62" spans="1:30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ROUND(Source!AW43,Q62)</f>
        <v>218165.16</v>
      </c>
      <c r="G62" s="4" t="s">
        <v>103</v>
      </c>
      <c r="H62" s="4" t="s">
        <v>104</v>
      </c>
      <c r="I62" s="4"/>
      <c r="J62" s="4"/>
      <c r="K62" s="4">
        <v>217</v>
      </c>
      <c r="L62" s="4">
        <v>18</v>
      </c>
      <c r="M62" s="4"/>
      <c r="N62" s="4"/>
      <c r="O62" s="4">
        <v>3</v>
      </c>
      <c r="P62" s="4" t="s">
        <v>3</v>
      </c>
      <c r="Q62" s="4">
        <v>2</v>
      </c>
      <c r="R62" s="4"/>
      <c r="S62" s="4"/>
      <c r="T62" s="4"/>
      <c r="U62" s="4"/>
      <c r="V62" s="4"/>
      <c r="W62" s="4"/>
      <c r="X62" s="4"/>
      <c r="Y62" s="4">
        <v>626354.98</v>
      </c>
      <c r="Z62" s="4">
        <v>1</v>
      </c>
      <c r="AA62" s="4">
        <v>626354.98</v>
      </c>
      <c r="AB62" s="4"/>
      <c r="AC62" s="4"/>
      <c r="AD62" s="4"/>
    </row>
    <row r="63" spans="1:30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ROUND(Source!BC43,Q63)</f>
        <v>0</v>
      </c>
      <c r="G63" s="4" t="s">
        <v>105</v>
      </c>
      <c r="H63" s="4" t="s">
        <v>106</v>
      </c>
      <c r="I63" s="4"/>
      <c r="J63" s="4"/>
      <c r="K63" s="4">
        <v>230</v>
      </c>
      <c r="L63" s="4">
        <v>19</v>
      </c>
      <c r="M63" s="4"/>
      <c r="N63" s="4"/>
      <c r="O63" s="4">
        <v>3</v>
      </c>
      <c r="P63" s="4" t="s">
        <v>3</v>
      </c>
      <c r="Q63" s="4">
        <v>2</v>
      </c>
      <c r="R63" s="4"/>
      <c r="S63" s="4"/>
      <c r="T63" s="4"/>
      <c r="U63" s="4"/>
      <c r="V63" s="4"/>
      <c r="W63" s="4"/>
      <c r="X63" s="4"/>
      <c r="Y63" s="4">
        <v>0</v>
      </c>
      <c r="Z63" s="4">
        <v>1</v>
      </c>
      <c r="AA63" s="4">
        <v>0</v>
      </c>
      <c r="AB63" s="4"/>
      <c r="AC63" s="4"/>
      <c r="AD63" s="4"/>
    </row>
    <row r="64" spans="1:30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ROUND(Source!V43,Q64)</f>
        <v>0</v>
      </c>
      <c r="G64" s="4" t="s">
        <v>107</v>
      </c>
      <c r="H64" s="4" t="s">
        <v>108</v>
      </c>
      <c r="I64" s="4"/>
      <c r="J64" s="4"/>
      <c r="K64" s="4">
        <v>206</v>
      </c>
      <c r="L64" s="4">
        <v>20</v>
      </c>
      <c r="M64" s="4"/>
      <c r="N64" s="4"/>
      <c r="O64" s="4">
        <v>3</v>
      </c>
      <c r="P64" s="4" t="s">
        <v>3</v>
      </c>
      <c r="Q64" s="4">
        <v>2</v>
      </c>
      <c r="R64" s="4"/>
      <c r="S64" s="4"/>
      <c r="T64" s="4"/>
      <c r="U64" s="4"/>
      <c r="V64" s="4"/>
      <c r="W64" s="4"/>
      <c r="X64" s="4"/>
      <c r="Y64" s="4">
        <v>0</v>
      </c>
      <c r="Z64" s="4">
        <v>1</v>
      </c>
      <c r="AA64" s="4">
        <v>0</v>
      </c>
      <c r="AB64" s="4"/>
      <c r="AC64" s="4"/>
      <c r="AD64" s="4"/>
    </row>
    <row r="65" spans="1:208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Source!W43</f>
        <v>0</v>
      </c>
      <c r="G65" s="4" t="s">
        <v>109</v>
      </c>
      <c r="H65" s="4" t="s">
        <v>110</v>
      </c>
      <c r="I65" s="4"/>
      <c r="J65" s="4"/>
      <c r="K65" s="4">
        <v>207</v>
      </c>
      <c r="L65" s="4">
        <v>21</v>
      </c>
      <c r="M65" s="4"/>
      <c r="N65" s="4"/>
      <c r="O65" s="4">
        <v>3</v>
      </c>
      <c r="P65" s="4" t="s">
        <v>3</v>
      </c>
      <c r="Q65" s="4">
        <v>-1</v>
      </c>
      <c r="R65" s="4"/>
      <c r="S65" s="4"/>
      <c r="T65" s="4"/>
      <c r="U65" s="4"/>
      <c r="V65" s="4"/>
      <c r="W65" s="4"/>
      <c r="X65" s="4"/>
      <c r="Y65" s="4">
        <v>0</v>
      </c>
      <c r="Z65" s="4">
        <v>1</v>
      </c>
      <c r="AA65" s="4">
        <v>0</v>
      </c>
      <c r="AB65" s="4"/>
      <c r="AC65" s="4"/>
      <c r="AD65" s="4"/>
    </row>
    <row r="66" spans="1:208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Source!X43</f>
        <v>0</v>
      </c>
      <c r="G66" s="4" t="s">
        <v>111</v>
      </c>
      <c r="H66" s="4" t="s">
        <v>112</v>
      </c>
      <c r="I66" s="4"/>
      <c r="J66" s="4"/>
      <c r="K66" s="4">
        <v>208</v>
      </c>
      <c r="L66" s="4">
        <v>22</v>
      </c>
      <c r="M66" s="4"/>
      <c r="N66" s="4"/>
      <c r="O66" s="4">
        <v>3</v>
      </c>
      <c r="P66" s="4" t="s">
        <v>3</v>
      </c>
      <c r="Q66" s="4">
        <v>-1</v>
      </c>
      <c r="R66" s="4"/>
      <c r="S66" s="4"/>
      <c r="T66" s="4"/>
      <c r="U66" s="4"/>
      <c r="V66" s="4"/>
      <c r="W66" s="4"/>
      <c r="X66" s="4"/>
      <c r="Y66" s="4">
        <v>0</v>
      </c>
      <c r="Z66" s="4">
        <v>1</v>
      </c>
      <c r="AA66" s="4">
        <v>0</v>
      </c>
      <c r="AB66" s="4"/>
      <c r="AC66" s="4"/>
      <c r="AD66" s="4"/>
    </row>
    <row r="67" spans="1:208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ROUND(Source!Y43,Q67)</f>
        <v>0</v>
      </c>
      <c r="G67" s="4" t="s">
        <v>113</v>
      </c>
      <c r="H67" s="4" t="s">
        <v>114</v>
      </c>
      <c r="I67" s="4"/>
      <c r="J67" s="4"/>
      <c r="K67" s="4">
        <v>209</v>
      </c>
      <c r="L67" s="4">
        <v>23</v>
      </c>
      <c r="M67" s="4"/>
      <c r="N67" s="4"/>
      <c r="O67" s="4">
        <v>3</v>
      </c>
      <c r="P67" s="4" t="s">
        <v>3</v>
      </c>
      <c r="Q67" s="4">
        <v>2</v>
      </c>
      <c r="R67" s="4"/>
      <c r="S67" s="4"/>
      <c r="T67" s="4"/>
      <c r="U67" s="4"/>
      <c r="V67" s="4"/>
      <c r="W67" s="4"/>
      <c r="X67" s="4"/>
      <c r="Y67" s="4">
        <v>0</v>
      </c>
      <c r="Z67" s="4">
        <v>1</v>
      </c>
      <c r="AA67" s="4">
        <v>0</v>
      </c>
      <c r="AB67" s="4"/>
      <c r="AC67" s="4"/>
      <c r="AD67" s="4"/>
    </row>
    <row r="68" spans="1:208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ROUND(Source!BF43,Q68)</f>
        <v>0</v>
      </c>
      <c r="G68" s="4" t="s">
        <v>115</v>
      </c>
      <c r="H68" s="4" t="s">
        <v>116</v>
      </c>
      <c r="I68" s="4"/>
      <c r="J68" s="4"/>
      <c r="K68" s="4">
        <v>233</v>
      </c>
      <c r="L68" s="4">
        <v>24</v>
      </c>
      <c r="M68" s="4"/>
      <c r="N68" s="4"/>
      <c r="O68" s="4">
        <v>3</v>
      </c>
      <c r="P68" s="4" t="s">
        <v>3</v>
      </c>
      <c r="Q68" s="4">
        <v>2</v>
      </c>
      <c r="R68" s="4"/>
      <c r="S68" s="4"/>
      <c r="T68" s="4"/>
      <c r="U68" s="4"/>
      <c r="V68" s="4"/>
      <c r="W68" s="4"/>
      <c r="X68" s="4"/>
      <c r="Y68" s="4">
        <v>0</v>
      </c>
      <c r="Z68" s="4">
        <v>1</v>
      </c>
      <c r="AA68" s="4">
        <v>0</v>
      </c>
      <c r="AB68" s="4"/>
      <c r="AC68" s="4"/>
      <c r="AD68" s="4"/>
    </row>
    <row r="69" spans="1:208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ROUND(Source!Z43,Q69)</f>
        <v>0</v>
      </c>
      <c r="G69" s="4" t="s">
        <v>117</v>
      </c>
      <c r="H69" s="4" t="s">
        <v>118</v>
      </c>
      <c r="I69" s="4"/>
      <c r="J69" s="4"/>
      <c r="K69" s="4">
        <v>210</v>
      </c>
      <c r="L69" s="4">
        <v>25</v>
      </c>
      <c r="M69" s="4"/>
      <c r="N69" s="4"/>
      <c r="O69" s="4">
        <v>3</v>
      </c>
      <c r="P69" s="4" t="s">
        <v>3</v>
      </c>
      <c r="Q69" s="4">
        <v>2</v>
      </c>
      <c r="R69" s="4"/>
      <c r="S69" s="4"/>
      <c r="T69" s="4"/>
      <c r="U69" s="4"/>
      <c r="V69" s="4"/>
      <c r="W69" s="4"/>
      <c r="X69" s="4"/>
      <c r="Y69" s="4">
        <v>0</v>
      </c>
      <c r="Z69" s="4">
        <v>1</v>
      </c>
      <c r="AA69" s="4">
        <v>0</v>
      </c>
      <c r="AB69" s="4"/>
      <c r="AC69" s="4"/>
      <c r="AD69" s="4"/>
    </row>
    <row r="70" spans="1:208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ROUND(Source!AA43,Q70)</f>
        <v>0</v>
      </c>
      <c r="G70" s="4" t="s">
        <v>119</v>
      </c>
      <c r="H70" s="4" t="s">
        <v>120</v>
      </c>
      <c r="I70" s="4"/>
      <c r="J70" s="4"/>
      <c r="K70" s="4">
        <v>211</v>
      </c>
      <c r="L70" s="4">
        <v>26</v>
      </c>
      <c r="M70" s="4"/>
      <c r="N70" s="4"/>
      <c r="O70" s="4">
        <v>3</v>
      </c>
      <c r="P70" s="4" t="s">
        <v>3</v>
      </c>
      <c r="Q70" s="4">
        <v>2</v>
      </c>
      <c r="R70" s="4"/>
      <c r="S70" s="4"/>
      <c r="T70" s="4"/>
      <c r="U70" s="4"/>
      <c r="V70" s="4"/>
      <c r="W70" s="4"/>
      <c r="X70" s="4"/>
      <c r="Y70" s="4">
        <v>0</v>
      </c>
      <c r="Z70" s="4">
        <v>1</v>
      </c>
      <c r="AA70" s="4">
        <v>0</v>
      </c>
      <c r="AB70" s="4"/>
      <c r="AC70" s="4"/>
      <c r="AD70" s="4"/>
    </row>
    <row r="71" spans="1:208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ROUND(Source!AT43,Q71)</f>
        <v>218165.16</v>
      </c>
      <c r="G71" s="4" t="s">
        <v>121</v>
      </c>
      <c r="H71" s="4" t="s">
        <v>122</v>
      </c>
      <c r="I71" s="4"/>
      <c r="J71" s="4"/>
      <c r="K71" s="4">
        <v>224</v>
      </c>
      <c r="L71" s="4">
        <v>27</v>
      </c>
      <c r="M71" s="4"/>
      <c r="N71" s="4"/>
      <c r="O71" s="4">
        <v>3</v>
      </c>
      <c r="P71" s="4" t="s">
        <v>3</v>
      </c>
      <c r="Q71" s="4">
        <v>2</v>
      </c>
      <c r="R71" s="4"/>
      <c r="S71" s="4"/>
      <c r="T71" s="4"/>
      <c r="U71" s="4"/>
      <c r="V71" s="4"/>
      <c r="W71" s="4"/>
      <c r="X71" s="4"/>
      <c r="Y71" s="4">
        <v>626354.98</v>
      </c>
      <c r="Z71" s="4">
        <v>1</v>
      </c>
      <c r="AA71" s="4">
        <v>626354.98</v>
      </c>
      <c r="AB71" s="4"/>
      <c r="AC71" s="4"/>
      <c r="AD71" s="4"/>
    </row>
    <row r="73" spans="1:208" x14ac:dyDescent="0.2">
      <c r="A73" s="2">
        <v>51</v>
      </c>
      <c r="B73" s="2">
        <f>B12</f>
        <v>109</v>
      </c>
      <c r="C73" s="2">
        <f>A12</f>
        <v>1</v>
      </c>
      <c r="D73" s="2">
        <f>ROW(A12)</f>
        <v>12</v>
      </c>
      <c r="E73" s="2"/>
      <c r="F73" s="2" t="str">
        <f>IF(F12&lt;&gt;"",F12,"")</f>
        <v>09-02-01</v>
      </c>
      <c r="G73" s="2" t="str">
        <f>IF(G12&lt;&gt;"",G12,"")</f>
        <v>Транспортные расходы</v>
      </c>
      <c r="H73" s="2">
        <v>0</v>
      </c>
      <c r="I73" s="2"/>
      <c r="J73" s="2"/>
      <c r="K73" s="2"/>
      <c r="L73" s="2"/>
      <c r="M73" s="2"/>
      <c r="N73" s="2"/>
      <c r="O73" s="2"/>
      <c r="P73" s="2"/>
      <c r="Q73" s="2">
        <f t="shared" ref="Q73:V73" si="57">ROUND(Q43,2)</f>
        <v>218165.16</v>
      </c>
      <c r="R73" s="2">
        <f t="shared" si="57"/>
        <v>0</v>
      </c>
      <c r="S73" s="2">
        <f t="shared" si="57"/>
        <v>218165.16</v>
      </c>
      <c r="T73" s="2">
        <f t="shared" si="57"/>
        <v>0</v>
      </c>
      <c r="U73" s="2">
        <f t="shared" si="57"/>
        <v>0</v>
      </c>
      <c r="V73" s="2">
        <f t="shared" si="57"/>
        <v>0</v>
      </c>
      <c r="W73" s="2">
        <f>W43</f>
        <v>0</v>
      </c>
      <c r="X73" s="2">
        <f>X43</f>
        <v>0</v>
      </c>
      <c r="Y73" s="2">
        <f>ROUND(Y43,2)</f>
        <v>0</v>
      </c>
      <c r="Z73" s="2">
        <f>ROUND(Z43,2)</f>
        <v>0</v>
      </c>
      <c r="AA73" s="2">
        <f>ROUND(AA43,2)</f>
        <v>0</v>
      </c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>
        <f t="shared" ref="AQ73:BF73" si="58">ROUND(AQ43,2)</f>
        <v>0</v>
      </c>
      <c r="AR73" s="2">
        <f t="shared" si="58"/>
        <v>0</v>
      </c>
      <c r="AS73" s="2">
        <f t="shared" si="58"/>
        <v>0</v>
      </c>
      <c r="AT73" s="2">
        <f t="shared" si="58"/>
        <v>218165.16</v>
      </c>
      <c r="AU73" s="2">
        <f t="shared" si="58"/>
        <v>0</v>
      </c>
      <c r="AV73" s="2">
        <f t="shared" si="58"/>
        <v>0</v>
      </c>
      <c r="AW73" s="2">
        <f t="shared" si="58"/>
        <v>218165.16</v>
      </c>
      <c r="AX73" s="2">
        <f t="shared" si="58"/>
        <v>0</v>
      </c>
      <c r="AY73" s="2">
        <f t="shared" si="58"/>
        <v>0</v>
      </c>
      <c r="AZ73" s="2">
        <f t="shared" si="58"/>
        <v>0</v>
      </c>
      <c r="BA73" s="2">
        <f t="shared" si="58"/>
        <v>0</v>
      </c>
      <c r="BB73" s="2">
        <f t="shared" si="58"/>
        <v>0</v>
      </c>
      <c r="BC73" s="2">
        <f t="shared" si="58"/>
        <v>0</v>
      </c>
      <c r="BD73" s="2">
        <f t="shared" si="58"/>
        <v>0</v>
      </c>
      <c r="BE73" s="2">
        <f t="shared" si="58"/>
        <v>0</v>
      </c>
      <c r="BF73" s="2">
        <f t="shared" si="58"/>
        <v>0</v>
      </c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>
        <v>0</v>
      </c>
    </row>
    <row r="75" spans="1:208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ROUND(Source!Q73,Q75)</f>
        <v>218165.16</v>
      </c>
      <c r="G75" s="4" t="s">
        <v>69</v>
      </c>
      <c r="H75" s="4" t="s">
        <v>70</v>
      </c>
      <c r="I75" s="4"/>
      <c r="J75" s="4"/>
      <c r="K75" s="4">
        <v>201</v>
      </c>
      <c r="L75" s="4">
        <v>1</v>
      </c>
      <c r="M75" s="4"/>
      <c r="N75" s="4"/>
      <c r="O75" s="4">
        <v>3</v>
      </c>
      <c r="P75" s="4" t="s">
        <v>3</v>
      </c>
      <c r="Q75" s="4">
        <v>2</v>
      </c>
      <c r="R75" s="4"/>
      <c r="S75" s="4"/>
      <c r="T75" s="4"/>
      <c r="U75" s="4"/>
      <c r="V75" s="4"/>
      <c r="W75" s="4"/>
      <c r="X75" s="4"/>
      <c r="Y75" s="4">
        <v>626354.98</v>
      </c>
      <c r="Z75" s="4">
        <v>1</v>
      </c>
      <c r="AA75" s="4">
        <v>626354.98</v>
      </c>
      <c r="AB75" s="4"/>
      <c r="AC75" s="4"/>
      <c r="AD75" s="4"/>
    </row>
    <row r="76" spans="1:208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ROUND(Source!R73,Q76)</f>
        <v>0</v>
      </c>
      <c r="G76" s="4" t="s">
        <v>71</v>
      </c>
      <c r="H76" s="4" t="s">
        <v>72</v>
      </c>
      <c r="I76" s="4"/>
      <c r="J76" s="4"/>
      <c r="K76" s="4">
        <v>202</v>
      </c>
      <c r="L76" s="4">
        <v>2</v>
      </c>
      <c r="M76" s="4"/>
      <c r="N76" s="4"/>
      <c r="O76" s="4">
        <v>3</v>
      </c>
      <c r="P76" s="4" t="s">
        <v>3</v>
      </c>
      <c r="Q76" s="4">
        <v>2</v>
      </c>
      <c r="R76" s="4"/>
      <c r="S76" s="4"/>
      <c r="T76" s="4"/>
      <c r="U76" s="4"/>
      <c r="V76" s="4"/>
      <c r="W76" s="4"/>
      <c r="X76" s="4"/>
      <c r="Y76" s="4">
        <v>0</v>
      </c>
      <c r="Z76" s="4">
        <v>1</v>
      </c>
      <c r="AA76" s="4">
        <v>0</v>
      </c>
      <c r="AB76" s="4"/>
      <c r="AC76" s="4"/>
      <c r="AD76" s="4"/>
    </row>
    <row r="77" spans="1:208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ROUND(Source!AQ73,Q77)</f>
        <v>0</v>
      </c>
      <c r="G77" s="4" t="s">
        <v>73</v>
      </c>
      <c r="H77" s="4" t="s">
        <v>74</v>
      </c>
      <c r="I77" s="4"/>
      <c r="J77" s="4"/>
      <c r="K77" s="4">
        <v>222</v>
      </c>
      <c r="L77" s="4">
        <v>3</v>
      </c>
      <c r="M77" s="4"/>
      <c r="N77" s="4"/>
      <c r="O77" s="4">
        <v>3</v>
      </c>
      <c r="P77" s="4" t="s">
        <v>3</v>
      </c>
      <c r="Q77" s="4">
        <v>2</v>
      </c>
      <c r="R77" s="4"/>
      <c r="S77" s="4"/>
      <c r="T77" s="4"/>
      <c r="U77" s="4"/>
      <c r="V77" s="4"/>
      <c r="W77" s="4"/>
      <c r="X77" s="4"/>
      <c r="Y77" s="4">
        <v>0</v>
      </c>
      <c r="Z77" s="4">
        <v>1</v>
      </c>
      <c r="AA77" s="4">
        <v>0</v>
      </c>
      <c r="AB77" s="4"/>
      <c r="AC77" s="4"/>
      <c r="AD77" s="4"/>
    </row>
    <row r="78" spans="1:208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ROUND(Source!AX73,Q78)</f>
        <v>0</v>
      </c>
      <c r="G78" s="4" t="s">
        <v>75</v>
      </c>
      <c r="H78" s="4" t="s">
        <v>76</v>
      </c>
      <c r="I78" s="4"/>
      <c r="J78" s="4"/>
      <c r="K78" s="4">
        <v>225</v>
      </c>
      <c r="L78" s="4">
        <v>4</v>
      </c>
      <c r="M78" s="4"/>
      <c r="N78" s="4"/>
      <c r="O78" s="4">
        <v>3</v>
      </c>
      <c r="P78" s="4" t="s">
        <v>3</v>
      </c>
      <c r="Q78" s="4">
        <v>2</v>
      </c>
      <c r="R78" s="4"/>
      <c r="S78" s="4"/>
      <c r="T78" s="4"/>
      <c r="U78" s="4"/>
      <c r="V78" s="4"/>
      <c r="W78" s="4"/>
      <c r="X78" s="4"/>
      <c r="Y78" s="4">
        <v>0</v>
      </c>
      <c r="Z78" s="4">
        <v>1</v>
      </c>
      <c r="AA78" s="4">
        <v>0</v>
      </c>
      <c r="AB78" s="4"/>
      <c r="AC78" s="4"/>
      <c r="AD78" s="4"/>
    </row>
    <row r="79" spans="1:208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ROUND(Source!AY73,Q79)</f>
        <v>0</v>
      </c>
      <c r="G79" s="4" t="s">
        <v>77</v>
      </c>
      <c r="H79" s="4" t="s">
        <v>78</v>
      </c>
      <c r="I79" s="4"/>
      <c r="J79" s="4"/>
      <c r="K79" s="4">
        <v>226</v>
      </c>
      <c r="L79" s="4">
        <v>5</v>
      </c>
      <c r="M79" s="4"/>
      <c r="N79" s="4"/>
      <c r="O79" s="4">
        <v>3</v>
      </c>
      <c r="P79" s="4" t="s">
        <v>3</v>
      </c>
      <c r="Q79" s="4">
        <v>2</v>
      </c>
      <c r="R79" s="4"/>
      <c r="S79" s="4"/>
      <c r="T79" s="4"/>
      <c r="U79" s="4"/>
      <c r="V79" s="4"/>
      <c r="W79" s="4"/>
      <c r="X79" s="4"/>
      <c r="Y79" s="4">
        <v>0</v>
      </c>
      <c r="Z79" s="4">
        <v>1</v>
      </c>
      <c r="AA79" s="4">
        <v>0</v>
      </c>
      <c r="AB79" s="4"/>
      <c r="AC79" s="4"/>
      <c r="AD79" s="4"/>
    </row>
    <row r="80" spans="1:208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ROUND(Source!AZ73,Q80)</f>
        <v>0</v>
      </c>
      <c r="G80" s="4" t="s">
        <v>79</v>
      </c>
      <c r="H80" s="4" t="s">
        <v>80</v>
      </c>
      <c r="I80" s="4"/>
      <c r="J80" s="4"/>
      <c r="K80" s="4">
        <v>227</v>
      </c>
      <c r="L80" s="4">
        <v>6</v>
      </c>
      <c r="M80" s="4"/>
      <c r="N80" s="4"/>
      <c r="O80" s="4">
        <v>3</v>
      </c>
      <c r="P80" s="4" t="s">
        <v>3</v>
      </c>
      <c r="Q80" s="4">
        <v>2</v>
      </c>
      <c r="R80" s="4"/>
      <c r="S80" s="4"/>
      <c r="T80" s="4"/>
      <c r="U80" s="4"/>
      <c r="V80" s="4"/>
      <c r="W80" s="4"/>
      <c r="X80" s="4"/>
      <c r="Y80" s="4">
        <v>0</v>
      </c>
      <c r="Z80" s="4">
        <v>1</v>
      </c>
      <c r="AA80" s="4">
        <v>0</v>
      </c>
      <c r="AB80" s="4"/>
      <c r="AC80" s="4"/>
      <c r="AD80" s="4"/>
    </row>
    <row r="81" spans="1:30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ROUND(Source!BA73,Q81)</f>
        <v>0</v>
      </c>
      <c r="G81" s="4" t="s">
        <v>81</v>
      </c>
      <c r="H81" s="4" t="s">
        <v>82</v>
      </c>
      <c r="I81" s="4"/>
      <c r="J81" s="4"/>
      <c r="K81" s="4">
        <v>228</v>
      </c>
      <c r="L81" s="4">
        <v>7</v>
      </c>
      <c r="M81" s="4"/>
      <c r="N81" s="4"/>
      <c r="O81" s="4">
        <v>3</v>
      </c>
      <c r="P81" s="4" t="s">
        <v>3</v>
      </c>
      <c r="Q81" s="4">
        <v>2</v>
      </c>
      <c r="R81" s="4"/>
      <c r="S81" s="4"/>
      <c r="T81" s="4"/>
      <c r="U81" s="4"/>
      <c r="V81" s="4"/>
      <c r="W81" s="4"/>
      <c r="X81" s="4"/>
      <c r="Y81" s="4">
        <v>0</v>
      </c>
      <c r="Z81" s="4">
        <v>1</v>
      </c>
      <c r="AA81" s="4">
        <v>0</v>
      </c>
      <c r="AB81" s="4"/>
      <c r="AC81" s="4"/>
      <c r="AD81" s="4"/>
    </row>
    <row r="82" spans="1:30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ROUND(Source!AR73,Q82)</f>
        <v>0</v>
      </c>
      <c r="G82" s="4" t="s">
        <v>83</v>
      </c>
      <c r="H82" s="4" t="s">
        <v>84</v>
      </c>
      <c r="I82" s="4"/>
      <c r="J82" s="4"/>
      <c r="K82" s="4">
        <v>216</v>
      </c>
      <c r="L82" s="4">
        <v>8</v>
      </c>
      <c r="M82" s="4"/>
      <c r="N82" s="4"/>
      <c r="O82" s="4">
        <v>3</v>
      </c>
      <c r="P82" s="4" t="s">
        <v>3</v>
      </c>
      <c r="Q82" s="4">
        <v>2</v>
      </c>
      <c r="R82" s="4"/>
      <c r="S82" s="4"/>
      <c r="T82" s="4"/>
      <c r="U82" s="4"/>
      <c r="V82" s="4"/>
      <c r="W82" s="4"/>
      <c r="X82" s="4"/>
      <c r="Y82" s="4">
        <v>0</v>
      </c>
      <c r="Z82" s="4">
        <v>1</v>
      </c>
      <c r="AA82" s="4">
        <v>0</v>
      </c>
      <c r="AB82" s="4"/>
      <c r="AC82" s="4"/>
      <c r="AD82" s="4"/>
    </row>
    <row r="83" spans="1:30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ROUND(Source!AS73,Q83)</f>
        <v>0</v>
      </c>
      <c r="G83" s="4" t="s">
        <v>85</v>
      </c>
      <c r="H83" s="4" t="s">
        <v>86</v>
      </c>
      <c r="I83" s="4"/>
      <c r="J83" s="4"/>
      <c r="K83" s="4">
        <v>223</v>
      </c>
      <c r="L83" s="4">
        <v>9</v>
      </c>
      <c r="M83" s="4"/>
      <c r="N83" s="4"/>
      <c r="O83" s="4">
        <v>3</v>
      </c>
      <c r="P83" s="4" t="s">
        <v>3</v>
      </c>
      <c r="Q83" s="4">
        <v>2</v>
      </c>
      <c r="R83" s="4"/>
      <c r="S83" s="4"/>
      <c r="T83" s="4"/>
      <c r="U83" s="4"/>
      <c r="V83" s="4"/>
      <c r="W83" s="4"/>
      <c r="X83" s="4"/>
      <c r="Y83" s="4">
        <v>0</v>
      </c>
      <c r="Z83" s="4">
        <v>1</v>
      </c>
      <c r="AA83" s="4">
        <v>0</v>
      </c>
      <c r="AB83" s="4"/>
      <c r="AC83" s="4"/>
      <c r="AD83" s="4"/>
    </row>
    <row r="84" spans="1:30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ROUND(Source!BB73,Q84)</f>
        <v>0</v>
      </c>
      <c r="G84" s="4" t="s">
        <v>87</v>
      </c>
      <c r="H84" s="4" t="s">
        <v>88</v>
      </c>
      <c r="I84" s="4"/>
      <c r="J84" s="4"/>
      <c r="K84" s="4">
        <v>229</v>
      </c>
      <c r="L84" s="4">
        <v>10</v>
      </c>
      <c r="M84" s="4"/>
      <c r="N84" s="4"/>
      <c r="O84" s="4">
        <v>3</v>
      </c>
      <c r="P84" s="4" t="s">
        <v>3</v>
      </c>
      <c r="Q84" s="4">
        <v>2</v>
      </c>
      <c r="R84" s="4"/>
      <c r="S84" s="4"/>
      <c r="T84" s="4"/>
      <c r="U84" s="4"/>
      <c r="V84" s="4"/>
      <c r="W84" s="4"/>
      <c r="X84" s="4"/>
      <c r="Y84" s="4">
        <v>0</v>
      </c>
      <c r="Z84" s="4">
        <v>1</v>
      </c>
      <c r="AA84" s="4">
        <v>0</v>
      </c>
      <c r="AB84" s="4"/>
      <c r="AC84" s="4"/>
      <c r="AD84" s="4"/>
    </row>
    <row r="85" spans="1:30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ROUND(Source!S73,Q85)</f>
        <v>218165.16</v>
      </c>
      <c r="G85" s="4" t="s">
        <v>89</v>
      </c>
      <c r="H85" s="4" t="s">
        <v>90</v>
      </c>
      <c r="I85" s="4"/>
      <c r="J85" s="4"/>
      <c r="K85" s="4">
        <v>203</v>
      </c>
      <c r="L85" s="4">
        <v>11</v>
      </c>
      <c r="M85" s="4"/>
      <c r="N85" s="4"/>
      <c r="O85" s="4">
        <v>3</v>
      </c>
      <c r="P85" s="4" t="s">
        <v>3</v>
      </c>
      <c r="Q85" s="4">
        <v>2</v>
      </c>
      <c r="R85" s="4"/>
      <c r="S85" s="4"/>
      <c r="T85" s="4"/>
      <c r="U85" s="4"/>
      <c r="V85" s="4"/>
      <c r="W85" s="4"/>
      <c r="X85" s="4"/>
      <c r="Y85" s="4">
        <v>626354.98</v>
      </c>
      <c r="Z85" s="4">
        <v>1</v>
      </c>
      <c r="AA85" s="4">
        <v>626354.98</v>
      </c>
      <c r="AB85" s="4"/>
      <c r="AC85" s="4"/>
      <c r="AD85" s="4"/>
    </row>
    <row r="86" spans="1:30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ROUND(Source!BD73,Q86)</f>
        <v>0</v>
      </c>
      <c r="G86" s="4" t="s">
        <v>91</v>
      </c>
      <c r="H86" s="4" t="s">
        <v>92</v>
      </c>
      <c r="I86" s="4"/>
      <c r="J86" s="4"/>
      <c r="K86" s="4">
        <v>231</v>
      </c>
      <c r="L86" s="4">
        <v>12</v>
      </c>
      <c r="M86" s="4"/>
      <c r="N86" s="4"/>
      <c r="O86" s="4">
        <v>3</v>
      </c>
      <c r="P86" s="4" t="s">
        <v>3</v>
      </c>
      <c r="Q86" s="4">
        <v>2</v>
      </c>
      <c r="R86" s="4"/>
      <c r="S86" s="4"/>
      <c r="T86" s="4"/>
      <c r="U86" s="4"/>
      <c r="V86" s="4"/>
      <c r="W86" s="4"/>
      <c r="X86" s="4"/>
      <c r="Y86" s="4">
        <v>0</v>
      </c>
      <c r="Z86" s="4">
        <v>1</v>
      </c>
      <c r="AA86" s="4">
        <v>0</v>
      </c>
      <c r="AB86" s="4"/>
      <c r="AC86" s="4"/>
      <c r="AD86" s="4"/>
    </row>
    <row r="87" spans="1:30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ROUND(Source!T73,Q87)</f>
        <v>0</v>
      </c>
      <c r="G87" s="4" t="s">
        <v>93</v>
      </c>
      <c r="H87" s="4" t="s">
        <v>94</v>
      </c>
      <c r="I87" s="4"/>
      <c r="J87" s="4"/>
      <c r="K87" s="4">
        <v>204</v>
      </c>
      <c r="L87" s="4">
        <v>13</v>
      </c>
      <c r="M87" s="4"/>
      <c r="N87" s="4"/>
      <c r="O87" s="4">
        <v>3</v>
      </c>
      <c r="P87" s="4" t="s">
        <v>3</v>
      </c>
      <c r="Q87" s="4">
        <v>2</v>
      </c>
      <c r="R87" s="4"/>
      <c r="S87" s="4"/>
      <c r="T87" s="4"/>
      <c r="U87" s="4"/>
      <c r="V87" s="4"/>
      <c r="W87" s="4"/>
      <c r="X87" s="4"/>
      <c r="Y87" s="4">
        <v>0</v>
      </c>
      <c r="Z87" s="4">
        <v>1</v>
      </c>
      <c r="AA87" s="4">
        <v>0</v>
      </c>
      <c r="AB87" s="4"/>
      <c r="AC87" s="4"/>
      <c r="AD87" s="4"/>
    </row>
    <row r="88" spans="1:30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ROUND(Source!U73,Q88)</f>
        <v>0</v>
      </c>
      <c r="G88" s="4" t="s">
        <v>95</v>
      </c>
      <c r="H88" s="4" t="s">
        <v>96</v>
      </c>
      <c r="I88" s="4"/>
      <c r="J88" s="4"/>
      <c r="K88" s="4">
        <v>205</v>
      </c>
      <c r="L88" s="4">
        <v>14</v>
      </c>
      <c r="M88" s="4"/>
      <c r="N88" s="4"/>
      <c r="O88" s="4">
        <v>3</v>
      </c>
      <c r="P88" s="4" t="s">
        <v>3</v>
      </c>
      <c r="Q88" s="4">
        <v>2</v>
      </c>
      <c r="R88" s="4"/>
      <c r="S88" s="4"/>
      <c r="T88" s="4"/>
      <c r="U88" s="4"/>
      <c r="V88" s="4"/>
      <c r="W88" s="4"/>
      <c r="X88" s="4"/>
      <c r="Y88" s="4">
        <v>0</v>
      </c>
      <c r="Z88" s="4">
        <v>1</v>
      </c>
      <c r="AA88" s="4">
        <v>0</v>
      </c>
      <c r="AB88" s="4"/>
      <c r="AC88" s="4"/>
      <c r="AD88" s="4"/>
    </row>
    <row r="89" spans="1:30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ROUND(Source!BE73,Q89)</f>
        <v>0</v>
      </c>
      <c r="G89" s="4" t="s">
        <v>97</v>
      </c>
      <c r="H89" s="4" t="s">
        <v>98</v>
      </c>
      <c r="I89" s="4"/>
      <c r="J89" s="4"/>
      <c r="K89" s="4">
        <v>232</v>
      </c>
      <c r="L89" s="4">
        <v>15</v>
      </c>
      <c r="M89" s="4"/>
      <c r="N89" s="4"/>
      <c r="O89" s="4">
        <v>3</v>
      </c>
      <c r="P89" s="4" t="s">
        <v>3</v>
      </c>
      <c r="Q89" s="4">
        <v>2</v>
      </c>
      <c r="R89" s="4"/>
      <c r="S89" s="4"/>
      <c r="T89" s="4"/>
      <c r="U89" s="4"/>
      <c r="V89" s="4"/>
      <c r="W89" s="4"/>
      <c r="X89" s="4"/>
      <c r="Y89" s="4">
        <v>0</v>
      </c>
      <c r="Z89" s="4">
        <v>1</v>
      </c>
      <c r="AA89" s="4">
        <v>0</v>
      </c>
      <c r="AB89" s="4"/>
      <c r="AC89" s="4"/>
      <c r="AD89" s="4"/>
    </row>
    <row r="90" spans="1:30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ROUND(Source!AU73,Q90)</f>
        <v>0</v>
      </c>
      <c r="G90" s="4" t="s">
        <v>99</v>
      </c>
      <c r="H90" s="4" t="s">
        <v>100</v>
      </c>
      <c r="I90" s="4"/>
      <c r="J90" s="4"/>
      <c r="K90" s="4">
        <v>214</v>
      </c>
      <c r="L90" s="4">
        <v>16</v>
      </c>
      <c r="M90" s="4"/>
      <c r="N90" s="4"/>
      <c r="O90" s="4">
        <v>3</v>
      </c>
      <c r="P90" s="4" t="s">
        <v>3</v>
      </c>
      <c r="Q90" s="4">
        <v>2</v>
      </c>
      <c r="R90" s="4"/>
      <c r="S90" s="4"/>
      <c r="T90" s="4"/>
      <c r="U90" s="4"/>
      <c r="V90" s="4"/>
      <c r="W90" s="4"/>
      <c r="X90" s="4"/>
      <c r="Y90" s="4">
        <v>0</v>
      </c>
      <c r="Z90" s="4">
        <v>1</v>
      </c>
      <c r="AA90" s="4">
        <v>0</v>
      </c>
      <c r="AB90" s="4"/>
      <c r="AC90" s="4"/>
      <c r="AD90" s="4"/>
    </row>
    <row r="91" spans="1:30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ROUND(Source!AV73,Q91)</f>
        <v>0</v>
      </c>
      <c r="G91" s="4" t="s">
        <v>101</v>
      </c>
      <c r="H91" s="4" t="s">
        <v>102</v>
      </c>
      <c r="I91" s="4"/>
      <c r="J91" s="4"/>
      <c r="K91" s="4">
        <v>215</v>
      </c>
      <c r="L91" s="4">
        <v>17</v>
      </c>
      <c r="M91" s="4"/>
      <c r="N91" s="4"/>
      <c r="O91" s="4">
        <v>3</v>
      </c>
      <c r="P91" s="4" t="s">
        <v>3</v>
      </c>
      <c r="Q91" s="4">
        <v>2</v>
      </c>
      <c r="R91" s="4"/>
      <c r="S91" s="4"/>
      <c r="T91" s="4"/>
      <c r="U91" s="4"/>
      <c r="V91" s="4"/>
      <c r="W91" s="4"/>
      <c r="X91" s="4"/>
      <c r="Y91" s="4">
        <v>0</v>
      </c>
      <c r="Z91" s="4">
        <v>1</v>
      </c>
      <c r="AA91" s="4">
        <v>0</v>
      </c>
      <c r="AB91" s="4"/>
      <c r="AC91" s="4"/>
      <c r="AD91" s="4"/>
    </row>
    <row r="92" spans="1:30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ROUND(Source!AW73,Q92)</f>
        <v>218165.16</v>
      </c>
      <c r="G92" s="4" t="s">
        <v>103</v>
      </c>
      <c r="H92" s="4" t="s">
        <v>104</v>
      </c>
      <c r="I92" s="4"/>
      <c r="J92" s="4"/>
      <c r="K92" s="4">
        <v>217</v>
      </c>
      <c r="L92" s="4">
        <v>18</v>
      </c>
      <c r="M92" s="4"/>
      <c r="N92" s="4"/>
      <c r="O92" s="4">
        <v>3</v>
      </c>
      <c r="P92" s="4" t="s">
        <v>3</v>
      </c>
      <c r="Q92" s="4">
        <v>2</v>
      </c>
      <c r="R92" s="4"/>
      <c r="S92" s="4"/>
      <c r="T92" s="4"/>
      <c r="U92" s="4"/>
      <c r="V92" s="4"/>
      <c r="W92" s="4"/>
      <c r="X92" s="4"/>
      <c r="Y92" s="4">
        <v>626354.98</v>
      </c>
      <c r="Z92" s="4">
        <v>1</v>
      </c>
      <c r="AA92" s="4">
        <v>626354.98</v>
      </c>
      <c r="AB92" s="4"/>
      <c r="AC92" s="4"/>
      <c r="AD92" s="4"/>
    </row>
    <row r="93" spans="1:30" x14ac:dyDescent="0.2">
      <c r="A93" s="4">
        <v>50</v>
      </c>
      <c r="B93" s="4">
        <v>0</v>
      </c>
      <c r="C93" s="4">
        <v>0</v>
      </c>
      <c r="D93" s="4">
        <v>1</v>
      </c>
      <c r="E93" s="4">
        <v>0</v>
      </c>
      <c r="F93" s="4">
        <f>ROUND(Source!BC73,Q93)</f>
        <v>0</v>
      </c>
      <c r="G93" s="4" t="s">
        <v>105</v>
      </c>
      <c r="H93" s="4" t="s">
        <v>106</v>
      </c>
      <c r="I93" s="4"/>
      <c r="J93" s="4"/>
      <c r="K93" s="4">
        <v>230</v>
      </c>
      <c r="L93" s="4">
        <v>19</v>
      </c>
      <c r="M93" s="4"/>
      <c r="N93" s="4"/>
      <c r="O93" s="4">
        <v>3</v>
      </c>
      <c r="P93" s="4" t="s">
        <v>3</v>
      </c>
      <c r="Q93" s="4">
        <v>2</v>
      </c>
      <c r="R93" s="4"/>
      <c r="S93" s="4"/>
      <c r="T93" s="4"/>
      <c r="U93" s="4"/>
      <c r="V93" s="4"/>
      <c r="W93" s="4"/>
      <c r="X93" s="4"/>
      <c r="Y93" s="4">
        <v>0</v>
      </c>
      <c r="Z93" s="4">
        <v>1</v>
      </c>
      <c r="AA93" s="4">
        <v>0</v>
      </c>
      <c r="AB93" s="4"/>
      <c r="AC93" s="4"/>
      <c r="AD93" s="4"/>
    </row>
    <row r="94" spans="1:30" x14ac:dyDescent="0.2">
      <c r="A94" s="4">
        <v>50</v>
      </c>
      <c r="B94" s="4">
        <v>0</v>
      </c>
      <c r="C94" s="4">
        <v>0</v>
      </c>
      <c r="D94" s="4">
        <v>1</v>
      </c>
      <c r="E94" s="4">
        <v>0</v>
      </c>
      <c r="F94" s="4">
        <f>ROUND(Source!V73,Q94)</f>
        <v>0</v>
      </c>
      <c r="G94" s="4" t="s">
        <v>107</v>
      </c>
      <c r="H94" s="4" t="s">
        <v>108</v>
      </c>
      <c r="I94" s="4"/>
      <c r="J94" s="4"/>
      <c r="K94" s="4">
        <v>206</v>
      </c>
      <c r="L94" s="4">
        <v>20</v>
      </c>
      <c r="M94" s="4"/>
      <c r="N94" s="4"/>
      <c r="O94" s="4">
        <v>3</v>
      </c>
      <c r="P94" s="4" t="s">
        <v>3</v>
      </c>
      <c r="Q94" s="4">
        <v>2</v>
      </c>
      <c r="R94" s="4"/>
      <c r="S94" s="4"/>
      <c r="T94" s="4"/>
      <c r="U94" s="4"/>
      <c r="V94" s="4"/>
      <c r="W94" s="4"/>
      <c r="X94" s="4"/>
      <c r="Y94" s="4">
        <v>0</v>
      </c>
      <c r="Z94" s="4">
        <v>1</v>
      </c>
      <c r="AA94" s="4">
        <v>0</v>
      </c>
      <c r="AB94" s="4"/>
      <c r="AC94" s="4"/>
      <c r="AD94" s="4"/>
    </row>
    <row r="95" spans="1:30" x14ac:dyDescent="0.2">
      <c r="A95" s="4">
        <v>50</v>
      </c>
      <c r="B95" s="4">
        <v>0</v>
      </c>
      <c r="C95" s="4">
        <v>0</v>
      </c>
      <c r="D95" s="4">
        <v>1</v>
      </c>
      <c r="E95" s="4">
        <v>0</v>
      </c>
      <c r="F95" s="4">
        <f>Source!W73</f>
        <v>0</v>
      </c>
      <c r="G95" s="4" t="s">
        <v>109</v>
      </c>
      <c r="H95" s="4" t="s">
        <v>110</v>
      </c>
      <c r="I95" s="4"/>
      <c r="J95" s="4"/>
      <c r="K95" s="4">
        <v>207</v>
      </c>
      <c r="L95" s="4">
        <v>21</v>
      </c>
      <c r="M95" s="4"/>
      <c r="N95" s="4"/>
      <c r="O95" s="4">
        <v>3</v>
      </c>
      <c r="P95" s="4" t="s">
        <v>3</v>
      </c>
      <c r="Q95" s="4">
        <v>-1</v>
      </c>
      <c r="R95" s="4"/>
      <c r="S95" s="4"/>
      <c r="T95" s="4"/>
      <c r="U95" s="4"/>
      <c r="V95" s="4"/>
      <c r="W95" s="4"/>
      <c r="X95" s="4"/>
      <c r="Y95" s="4">
        <v>0</v>
      </c>
      <c r="Z95" s="4">
        <v>1</v>
      </c>
      <c r="AA95" s="4">
        <v>0</v>
      </c>
      <c r="AB95" s="4"/>
      <c r="AC95" s="4"/>
      <c r="AD95" s="4"/>
    </row>
    <row r="96" spans="1:30" x14ac:dyDescent="0.2">
      <c r="A96" s="4">
        <v>50</v>
      </c>
      <c r="B96" s="4">
        <v>0</v>
      </c>
      <c r="C96" s="4">
        <v>0</v>
      </c>
      <c r="D96" s="4">
        <v>1</v>
      </c>
      <c r="E96" s="4">
        <v>0</v>
      </c>
      <c r="F96" s="4">
        <f>Source!X73</f>
        <v>0</v>
      </c>
      <c r="G96" s="4" t="s">
        <v>111</v>
      </c>
      <c r="H96" s="4" t="s">
        <v>112</v>
      </c>
      <c r="I96" s="4"/>
      <c r="J96" s="4"/>
      <c r="K96" s="4">
        <v>208</v>
      </c>
      <c r="L96" s="4">
        <v>22</v>
      </c>
      <c r="M96" s="4"/>
      <c r="N96" s="4"/>
      <c r="O96" s="4">
        <v>3</v>
      </c>
      <c r="P96" s="4" t="s">
        <v>3</v>
      </c>
      <c r="Q96" s="4">
        <v>-1</v>
      </c>
      <c r="R96" s="4"/>
      <c r="S96" s="4"/>
      <c r="T96" s="4"/>
      <c r="U96" s="4"/>
      <c r="V96" s="4"/>
      <c r="W96" s="4"/>
      <c r="X96" s="4"/>
      <c r="Y96" s="4">
        <v>0</v>
      </c>
      <c r="Z96" s="4">
        <v>1</v>
      </c>
      <c r="AA96" s="4">
        <v>0</v>
      </c>
      <c r="AB96" s="4"/>
      <c r="AC96" s="4"/>
      <c r="AD96" s="4"/>
    </row>
    <row r="97" spans="1:52" x14ac:dyDescent="0.2">
      <c r="A97" s="4">
        <v>50</v>
      </c>
      <c r="B97" s="4">
        <v>0</v>
      </c>
      <c r="C97" s="4">
        <v>0</v>
      </c>
      <c r="D97" s="4">
        <v>1</v>
      </c>
      <c r="E97" s="4">
        <v>0</v>
      </c>
      <c r="F97" s="4">
        <f>ROUND(Source!Y73,Q97)</f>
        <v>0</v>
      </c>
      <c r="G97" s="4" t="s">
        <v>113</v>
      </c>
      <c r="H97" s="4" t="s">
        <v>114</v>
      </c>
      <c r="I97" s="4"/>
      <c r="J97" s="4"/>
      <c r="K97" s="4">
        <v>209</v>
      </c>
      <c r="L97" s="4">
        <v>23</v>
      </c>
      <c r="M97" s="4"/>
      <c r="N97" s="4"/>
      <c r="O97" s="4">
        <v>3</v>
      </c>
      <c r="P97" s="4" t="s">
        <v>3</v>
      </c>
      <c r="Q97" s="4">
        <v>2</v>
      </c>
      <c r="R97" s="4"/>
      <c r="S97" s="4"/>
      <c r="T97" s="4"/>
      <c r="U97" s="4"/>
      <c r="V97" s="4"/>
      <c r="W97" s="4"/>
      <c r="X97" s="4"/>
      <c r="Y97" s="4">
        <v>0</v>
      </c>
      <c r="Z97" s="4">
        <v>1</v>
      </c>
      <c r="AA97" s="4">
        <v>0</v>
      </c>
      <c r="AB97" s="4"/>
      <c r="AC97" s="4"/>
      <c r="AD97" s="4"/>
    </row>
    <row r="98" spans="1:52" x14ac:dyDescent="0.2">
      <c r="A98" s="4">
        <v>50</v>
      </c>
      <c r="B98" s="4">
        <v>0</v>
      </c>
      <c r="C98" s="4">
        <v>0</v>
      </c>
      <c r="D98" s="4">
        <v>1</v>
      </c>
      <c r="E98" s="4">
        <v>0</v>
      </c>
      <c r="F98" s="4">
        <f>ROUND(Source!BF73,Q98)</f>
        <v>0</v>
      </c>
      <c r="G98" s="4" t="s">
        <v>115</v>
      </c>
      <c r="H98" s="4" t="s">
        <v>116</v>
      </c>
      <c r="I98" s="4"/>
      <c r="J98" s="4"/>
      <c r="K98" s="4">
        <v>233</v>
      </c>
      <c r="L98" s="4">
        <v>24</v>
      </c>
      <c r="M98" s="4"/>
      <c r="N98" s="4"/>
      <c r="O98" s="4">
        <v>3</v>
      </c>
      <c r="P98" s="4" t="s">
        <v>3</v>
      </c>
      <c r="Q98" s="4">
        <v>2</v>
      </c>
      <c r="R98" s="4"/>
      <c r="S98" s="4"/>
      <c r="T98" s="4"/>
      <c r="U98" s="4"/>
      <c r="V98" s="4"/>
      <c r="W98" s="4"/>
      <c r="X98" s="4"/>
      <c r="Y98" s="4">
        <v>0</v>
      </c>
      <c r="Z98" s="4">
        <v>1</v>
      </c>
      <c r="AA98" s="4">
        <v>0</v>
      </c>
      <c r="AB98" s="4"/>
      <c r="AC98" s="4"/>
      <c r="AD98" s="4"/>
    </row>
    <row r="99" spans="1:52" x14ac:dyDescent="0.2">
      <c r="A99" s="4">
        <v>50</v>
      </c>
      <c r="B99" s="4">
        <v>0</v>
      </c>
      <c r="C99" s="4">
        <v>0</v>
      </c>
      <c r="D99" s="4">
        <v>1</v>
      </c>
      <c r="E99" s="4">
        <v>0</v>
      </c>
      <c r="F99" s="4">
        <f>ROUND(Source!Z73,Q99)</f>
        <v>0</v>
      </c>
      <c r="G99" s="4" t="s">
        <v>117</v>
      </c>
      <c r="H99" s="4" t="s">
        <v>118</v>
      </c>
      <c r="I99" s="4"/>
      <c r="J99" s="4"/>
      <c r="K99" s="4">
        <v>210</v>
      </c>
      <c r="L99" s="4">
        <v>25</v>
      </c>
      <c r="M99" s="4"/>
      <c r="N99" s="4"/>
      <c r="O99" s="4">
        <v>3</v>
      </c>
      <c r="P99" s="4" t="s">
        <v>3</v>
      </c>
      <c r="Q99" s="4">
        <v>2</v>
      </c>
      <c r="R99" s="4"/>
      <c r="S99" s="4"/>
      <c r="T99" s="4"/>
      <c r="U99" s="4"/>
      <c r="V99" s="4"/>
      <c r="W99" s="4"/>
      <c r="X99" s="4"/>
      <c r="Y99" s="4">
        <v>0</v>
      </c>
      <c r="Z99" s="4">
        <v>1</v>
      </c>
      <c r="AA99" s="4">
        <v>0</v>
      </c>
      <c r="AB99" s="4"/>
      <c r="AC99" s="4"/>
      <c r="AD99" s="4"/>
    </row>
    <row r="100" spans="1:52" x14ac:dyDescent="0.2">
      <c r="A100" s="4">
        <v>50</v>
      </c>
      <c r="B100" s="4">
        <v>0</v>
      </c>
      <c r="C100" s="4">
        <v>0</v>
      </c>
      <c r="D100" s="4">
        <v>1</v>
      </c>
      <c r="E100" s="4">
        <v>0</v>
      </c>
      <c r="F100" s="4">
        <f>ROUND(Source!AA73,Q100)</f>
        <v>0</v>
      </c>
      <c r="G100" s="4" t="s">
        <v>119</v>
      </c>
      <c r="H100" s="4" t="s">
        <v>120</v>
      </c>
      <c r="I100" s="4"/>
      <c r="J100" s="4"/>
      <c r="K100" s="4">
        <v>211</v>
      </c>
      <c r="L100" s="4">
        <v>26</v>
      </c>
      <c r="M100" s="4"/>
      <c r="N100" s="4"/>
      <c r="O100" s="4">
        <v>3</v>
      </c>
      <c r="P100" s="4" t="s">
        <v>3</v>
      </c>
      <c r="Q100" s="4">
        <v>2</v>
      </c>
      <c r="R100" s="4"/>
      <c r="S100" s="4"/>
      <c r="T100" s="4"/>
      <c r="U100" s="4"/>
      <c r="V100" s="4"/>
      <c r="W100" s="4"/>
      <c r="X100" s="4"/>
      <c r="Y100" s="4">
        <v>0</v>
      </c>
      <c r="Z100" s="4">
        <v>1</v>
      </c>
      <c r="AA100" s="4">
        <v>0</v>
      </c>
      <c r="AB100" s="4"/>
      <c r="AC100" s="4"/>
      <c r="AD100" s="4"/>
    </row>
    <row r="101" spans="1:52" x14ac:dyDescent="0.2">
      <c r="A101" s="4">
        <v>50</v>
      </c>
      <c r="B101" s="4">
        <v>0</v>
      </c>
      <c r="C101" s="4">
        <v>0</v>
      </c>
      <c r="D101" s="4">
        <v>1</v>
      </c>
      <c r="E101" s="4">
        <v>0</v>
      </c>
      <c r="F101" s="4">
        <f>ROUND(Source!AT73,Q101)</f>
        <v>218165.16</v>
      </c>
      <c r="G101" s="4" t="s">
        <v>121</v>
      </c>
      <c r="H101" s="4" t="s">
        <v>122</v>
      </c>
      <c r="I101" s="4"/>
      <c r="J101" s="4"/>
      <c r="K101" s="4">
        <v>224</v>
      </c>
      <c r="L101" s="4">
        <v>27</v>
      </c>
      <c r="M101" s="4"/>
      <c r="N101" s="4"/>
      <c r="O101" s="4">
        <v>3</v>
      </c>
      <c r="P101" s="4" t="s">
        <v>3</v>
      </c>
      <c r="Q101" s="4">
        <v>2</v>
      </c>
      <c r="R101" s="4"/>
      <c r="S101" s="4"/>
      <c r="T101" s="4"/>
      <c r="U101" s="4"/>
      <c r="V101" s="4"/>
      <c r="W101" s="4"/>
      <c r="X101" s="4"/>
      <c r="Y101" s="4">
        <v>626354.98</v>
      </c>
      <c r="Z101" s="4">
        <v>1</v>
      </c>
      <c r="AA101" s="4">
        <v>626354.98</v>
      </c>
      <c r="AB101" s="4"/>
      <c r="AC101" s="4"/>
      <c r="AD101" s="4"/>
    </row>
    <row r="104" spans="1:52" x14ac:dyDescent="0.2">
      <c r="A104">
        <v>70</v>
      </c>
      <c r="B104">
        <v>1</v>
      </c>
      <c r="D104">
        <v>1</v>
      </c>
      <c r="E104" t="s">
        <v>123</v>
      </c>
      <c r="F104" t="s">
        <v>124</v>
      </c>
      <c r="G104">
        <v>0</v>
      </c>
      <c r="H104">
        <v>0</v>
      </c>
      <c r="I104" t="s">
        <v>3</v>
      </c>
      <c r="J104">
        <v>1</v>
      </c>
      <c r="K104">
        <v>0</v>
      </c>
      <c r="L104" t="s">
        <v>3</v>
      </c>
      <c r="N104" s="10" t="s">
        <v>3</v>
      </c>
      <c r="O104" t="s">
        <v>3</v>
      </c>
      <c r="P104">
        <v>0</v>
      </c>
      <c r="R104" t="s">
        <v>3</v>
      </c>
    </row>
    <row r="105" spans="1:52" x14ac:dyDescent="0.2">
      <c r="A105">
        <v>70</v>
      </c>
      <c r="B105">
        <v>1</v>
      </c>
      <c r="D105">
        <v>2</v>
      </c>
      <c r="E105" t="s">
        <v>125</v>
      </c>
      <c r="F105" t="s">
        <v>126</v>
      </c>
      <c r="G105">
        <v>1</v>
      </c>
      <c r="H105">
        <v>0</v>
      </c>
      <c r="I105" t="s">
        <v>3</v>
      </c>
      <c r="J105">
        <v>1</v>
      </c>
      <c r="K105">
        <v>0</v>
      </c>
      <c r="L105" t="s">
        <v>3</v>
      </c>
      <c r="N105" s="10" t="s">
        <v>3</v>
      </c>
      <c r="O105" t="s">
        <v>3</v>
      </c>
      <c r="P105">
        <v>0</v>
      </c>
      <c r="R105" t="s">
        <v>3</v>
      </c>
    </row>
    <row r="107" spans="1:52" x14ac:dyDescent="0.2">
      <c r="A107">
        <v>-1</v>
      </c>
    </row>
    <row r="109" spans="1:52" x14ac:dyDescent="0.2">
      <c r="A109" s="3">
        <v>75</v>
      </c>
      <c r="B109" s="3" t="s">
        <v>127</v>
      </c>
      <c r="C109" s="3">
        <v>2025</v>
      </c>
      <c r="D109" s="3">
        <v>0</v>
      </c>
      <c r="E109" s="3">
        <v>7</v>
      </c>
      <c r="F109" s="3"/>
      <c r="G109" s="3">
        <v>0</v>
      </c>
      <c r="H109" s="3">
        <v>2</v>
      </c>
      <c r="I109" s="3">
        <v>1</v>
      </c>
      <c r="J109" s="3">
        <v>1</v>
      </c>
      <c r="K109" s="3">
        <v>95</v>
      </c>
      <c r="L109" s="3">
        <v>65</v>
      </c>
      <c r="M109" s="3"/>
      <c r="N109" s="3">
        <v>1</v>
      </c>
      <c r="O109" s="3">
        <v>0</v>
      </c>
      <c r="P109" s="3">
        <v>78710774</v>
      </c>
      <c r="Q109" s="3">
        <v>1</v>
      </c>
    </row>
    <row r="110" spans="1:52" x14ac:dyDescent="0.2">
      <c r="A110" s="5">
        <v>1</v>
      </c>
      <c r="B110" s="5" t="s">
        <v>128</v>
      </c>
      <c r="C110" s="5" t="s">
        <v>129</v>
      </c>
      <c r="D110" s="5">
        <v>2025</v>
      </c>
      <c r="E110" s="5">
        <v>7</v>
      </c>
      <c r="F110" s="5">
        <v>1</v>
      </c>
      <c r="G110" s="5">
        <v>1</v>
      </c>
      <c r="H110" s="5">
        <v>0</v>
      </c>
      <c r="I110" s="5">
        <v>2</v>
      </c>
      <c r="J110" s="5">
        <v>1</v>
      </c>
      <c r="K110" s="5">
        <v>9.8800000000000008</v>
      </c>
      <c r="L110" s="5">
        <v>7.66</v>
      </c>
      <c r="M110" s="5"/>
      <c r="N110" s="5">
        <v>2</v>
      </c>
      <c r="O110" s="5">
        <v>1</v>
      </c>
      <c r="P110" s="5">
        <v>1</v>
      </c>
      <c r="Q110" s="5">
        <v>9.8800000000000008</v>
      </c>
      <c r="R110" s="5">
        <v>7.66</v>
      </c>
      <c r="S110" s="5">
        <v>1</v>
      </c>
      <c r="T110" s="5" t="s">
        <v>3</v>
      </c>
      <c r="U110" s="5" t="s">
        <v>3</v>
      </c>
      <c r="V110" s="5" t="s">
        <v>3</v>
      </c>
      <c r="W110" s="5" t="s">
        <v>3</v>
      </c>
      <c r="X110" s="5" t="s">
        <v>3</v>
      </c>
      <c r="Y110" s="5" t="s">
        <v>3</v>
      </c>
      <c r="Z110" s="5" t="s">
        <v>3</v>
      </c>
      <c r="AA110" s="5" t="s">
        <v>3</v>
      </c>
      <c r="AB110" s="5" t="s">
        <v>3</v>
      </c>
      <c r="AC110" s="5" t="s">
        <v>130</v>
      </c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>
        <v>78710775</v>
      </c>
      <c r="AQ110" s="5"/>
      <c r="AR110" s="5"/>
      <c r="AS110" s="5"/>
      <c r="AT110" s="5"/>
      <c r="AU110" s="5"/>
      <c r="AV110" s="5"/>
      <c r="AW110" s="5"/>
      <c r="AX110" s="5"/>
      <c r="AY110" s="5"/>
      <c r="AZ110" s="5"/>
    </row>
    <row r="114" spans="1:5" x14ac:dyDescent="0.2">
      <c r="A114">
        <v>65</v>
      </c>
      <c r="C114">
        <v>1</v>
      </c>
      <c r="D114">
        <v>0</v>
      </c>
      <c r="E1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16785418</v>
      </c>
      <c r="CI12" s="1" t="s">
        <v>6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78710774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5</v>
      </c>
      <c r="E16" s="7">
        <f>ROUND((Source!F60)/1000,2)</f>
        <v>0</v>
      </c>
      <c r="F16" s="7">
        <f>ROUND((Source!F61)/1000,2)</f>
        <v>0</v>
      </c>
      <c r="G16" s="7">
        <f>ROUND((Source!F52)/1000,2)</f>
        <v>0</v>
      </c>
      <c r="H16" s="7">
        <f>ROUND((Source!F62)/1000+(Source!F63)/1000,2)</f>
        <v>218.17</v>
      </c>
      <c r="I16" s="7">
        <f>E16+F16+G16+H16</f>
        <v>218.17</v>
      </c>
      <c r="J16" s="7">
        <f>ROUND((Source!F58+Source!F57)/1000,2)</f>
        <v>0</v>
      </c>
      <c r="K16" s="7">
        <v>626.35</v>
      </c>
      <c r="L16" s="7">
        <v>0</v>
      </c>
      <c r="M16" s="7">
        <v>0</v>
      </c>
      <c r="N16" s="7">
        <f>I16+L16+M16</f>
        <v>218.17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626354.98</v>
      </c>
      <c r="AU16" s="7">
        <v>0</v>
      </c>
      <c r="AV16" s="7">
        <v>0</v>
      </c>
      <c r="AW16" s="7">
        <v>0</v>
      </c>
      <c r="AX16" s="7">
        <v>0</v>
      </c>
      <c r="AY16" s="7">
        <v>626354.98</v>
      </c>
      <c r="AZ16" s="7">
        <v>0</v>
      </c>
      <c r="BA16" s="7">
        <v>0</v>
      </c>
      <c r="BB16" s="7">
        <v>0</v>
      </c>
      <c r="BC16" s="7">
        <v>0</v>
      </c>
      <c r="BD16" s="7">
        <v>626354.98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626354.98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626.35</v>
      </c>
      <c r="I18">
        <v>626.35</v>
      </c>
      <c r="J18">
        <v>0</v>
      </c>
      <c r="K18">
        <v>626.35</v>
      </c>
      <c r="L18">
        <v>0</v>
      </c>
      <c r="M18">
        <v>0</v>
      </c>
      <c r="N18">
        <v>626.35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626354.98</v>
      </c>
      <c r="G20" s="4" t="s">
        <v>69</v>
      </c>
      <c r="H20" s="4" t="s">
        <v>70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71</v>
      </c>
      <c r="H21" s="4" t="s">
        <v>72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73</v>
      </c>
      <c r="H22" s="4" t="s">
        <v>74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75</v>
      </c>
      <c r="H23" s="4" t="s">
        <v>76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77</v>
      </c>
      <c r="H24" s="4" t="s">
        <v>78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79</v>
      </c>
      <c r="H25" s="4" t="s">
        <v>80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81</v>
      </c>
      <c r="H26" s="4" t="s">
        <v>82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83</v>
      </c>
      <c r="H27" s="4" t="s">
        <v>84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85</v>
      </c>
      <c r="H28" s="4" t="s">
        <v>86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87</v>
      </c>
      <c r="H29" s="4" t="s">
        <v>88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626354.98</v>
      </c>
      <c r="G30" s="4" t="s">
        <v>89</v>
      </c>
      <c r="H30" s="4" t="s">
        <v>90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91</v>
      </c>
      <c r="H31" s="4" t="s">
        <v>92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93</v>
      </c>
      <c r="H32" s="4" t="s">
        <v>94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95</v>
      </c>
      <c r="H33" s="4" t="s">
        <v>96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97</v>
      </c>
      <c r="H34" s="4" t="s">
        <v>98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99</v>
      </c>
      <c r="H35" s="4" t="s">
        <v>100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101</v>
      </c>
      <c r="H36" s="4" t="s">
        <v>102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626354.98</v>
      </c>
      <c r="G37" s="4" t="s">
        <v>103</v>
      </c>
      <c r="H37" s="4" t="s">
        <v>104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0</v>
      </c>
      <c r="G38" s="4" t="s">
        <v>105</v>
      </c>
      <c r="H38" s="4" t="s">
        <v>106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107</v>
      </c>
      <c r="H39" s="4" t="s">
        <v>108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 t="s">
        <v>109</v>
      </c>
      <c r="H40" s="4" t="s">
        <v>110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 t="s">
        <v>111</v>
      </c>
      <c r="H41" s="4" t="s">
        <v>112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 t="s">
        <v>113</v>
      </c>
      <c r="H42" s="4" t="s">
        <v>114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115</v>
      </c>
      <c r="H43" s="4" t="s">
        <v>116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0</v>
      </c>
      <c r="G44" s="4" t="s">
        <v>117</v>
      </c>
      <c r="H44" s="4" t="s">
        <v>118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0</v>
      </c>
      <c r="G45" s="4" t="s">
        <v>119</v>
      </c>
      <c r="H45" s="4" t="s">
        <v>120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626354.98</v>
      </c>
      <c r="G46" s="4" t="s">
        <v>121</v>
      </c>
      <c r="H46" s="4" t="s">
        <v>122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127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78710774</v>
      </c>
      <c r="O51" s="3">
        <v>1</v>
      </c>
    </row>
    <row r="52" spans="1:50" x14ac:dyDescent="0.2">
      <c r="A52" s="5">
        <v>1</v>
      </c>
      <c r="B52" s="5" t="s">
        <v>128</v>
      </c>
      <c r="C52" s="5" t="s">
        <v>129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9.8800000000000008</v>
      </c>
      <c r="L52" s="5">
        <v>7.66</v>
      </c>
      <c r="M52" s="5">
        <v>1</v>
      </c>
      <c r="N52" s="5">
        <v>1</v>
      </c>
      <c r="O52" s="5">
        <v>9.8800000000000008</v>
      </c>
      <c r="P52" s="5">
        <v>7.66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130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78710775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78710774</v>
      </c>
      <c r="C1">
        <v>78710837</v>
      </c>
      <c r="D1">
        <v>75100716</v>
      </c>
      <c r="E1">
        <v>1077</v>
      </c>
      <c r="F1">
        <v>1</v>
      </c>
      <c r="G1">
        <v>1077</v>
      </c>
      <c r="H1">
        <v>2</v>
      </c>
      <c r="I1" t="s">
        <v>132</v>
      </c>
      <c r="J1" t="s">
        <v>3</v>
      </c>
      <c r="K1" t="s">
        <v>133</v>
      </c>
      <c r="L1">
        <v>1344</v>
      </c>
      <c r="N1">
        <v>1008</v>
      </c>
      <c r="O1" t="s">
        <v>134</v>
      </c>
      <c r="P1" t="s">
        <v>134</v>
      </c>
      <c r="Q1">
        <v>1</v>
      </c>
      <c r="W1">
        <v>0</v>
      </c>
      <c r="X1">
        <v>-1180195794</v>
      </c>
      <c r="Y1">
        <f t="shared" ref="Y1:Y14" si="0">AT1</f>
        <v>46.59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46.59</v>
      </c>
      <c r="AU1" t="s">
        <v>3</v>
      </c>
      <c r="AV1">
        <v>0</v>
      </c>
      <c r="AW1">
        <v>2</v>
      </c>
      <c r="AX1">
        <v>78710840</v>
      </c>
      <c r="AY1">
        <v>1</v>
      </c>
      <c r="AZ1">
        <v>6144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ROUND(Y1*Source!I25*DO1,9)</f>
        <v>0</v>
      </c>
      <c r="CX1">
        <f>ROUND(Y1*Source!I25,9)</f>
        <v>0</v>
      </c>
      <c r="CY1">
        <f t="shared" ref="CY1:CY14" si="1">AB1</f>
        <v>1</v>
      </c>
      <c r="CZ1">
        <f t="shared" ref="CZ1:CZ14" si="2">AF1</f>
        <v>1</v>
      </c>
      <c r="DA1">
        <f t="shared" ref="DA1:DA14" si="3">AJ1</f>
        <v>1</v>
      </c>
      <c r="DB1">
        <f t="shared" ref="DB1:DB14" si="4">ROUND(ROUND(AT1*CZ1,2),6)</f>
        <v>46.59</v>
      </c>
      <c r="DC1">
        <f t="shared" ref="DC1:DC14" si="5">ROUND(ROUND(AT1*AG1,2),6)</f>
        <v>0</v>
      </c>
      <c r="DD1" t="s">
        <v>3</v>
      </c>
      <c r="DE1" t="s">
        <v>3</v>
      </c>
      <c r="DF1">
        <f t="shared" ref="DF1:DF14" si="6">ROUND(ROUND(AE1,2)*CX1,2)</f>
        <v>0</v>
      </c>
      <c r="DG1">
        <f t="shared" ref="DG1:DG14" si="7">ROUND(ROUND(AF1,2)*CX1,2)</f>
        <v>0</v>
      </c>
      <c r="DH1">
        <f t="shared" ref="DH1:DH14" si="8">ROUND(ROUND(AG1,2)*CX1,2)</f>
        <v>0</v>
      </c>
      <c r="DI1">
        <f t="shared" ref="DI1:DI14" si="9">ROUND(ROUND(AH1,2)*CX1,2)</f>
        <v>0</v>
      </c>
      <c r="DJ1">
        <f t="shared" ref="DJ1:DJ14" si="10">DG1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ROW(Source!A26)</f>
        <v>26</v>
      </c>
      <c r="B2">
        <v>78710774</v>
      </c>
      <c r="C2">
        <v>78710841</v>
      </c>
      <c r="D2">
        <v>75100716</v>
      </c>
      <c r="E2">
        <v>1077</v>
      </c>
      <c r="F2">
        <v>1</v>
      </c>
      <c r="G2">
        <v>1077</v>
      </c>
      <c r="H2">
        <v>2</v>
      </c>
      <c r="I2" t="s">
        <v>132</v>
      </c>
      <c r="J2" t="s">
        <v>3</v>
      </c>
      <c r="K2" t="s">
        <v>133</v>
      </c>
      <c r="L2">
        <v>1344</v>
      </c>
      <c r="N2">
        <v>1008</v>
      </c>
      <c r="O2" t="s">
        <v>134</v>
      </c>
      <c r="P2" t="s">
        <v>134</v>
      </c>
      <c r="Q2">
        <v>1</v>
      </c>
      <c r="W2">
        <v>0</v>
      </c>
      <c r="X2">
        <v>-1180195794</v>
      </c>
      <c r="Y2">
        <f t="shared" si="0"/>
        <v>12.61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12.61</v>
      </c>
      <c r="AU2" t="s">
        <v>3</v>
      </c>
      <c r="AV2">
        <v>0</v>
      </c>
      <c r="AW2">
        <v>2</v>
      </c>
      <c r="AX2">
        <v>78710844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ROUND(Y2*Source!I26*DO2,9)</f>
        <v>0</v>
      </c>
      <c r="CX2">
        <f>ROUND(Y2*Source!I26,9)</f>
        <v>0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12.61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ROW(Source!A27)</f>
        <v>27</v>
      </c>
      <c r="B3">
        <v>78710774</v>
      </c>
      <c r="C3">
        <v>78710845</v>
      </c>
      <c r="D3">
        <v>75100716</v>
      </c>
      <c r="E3">
        <v>1077</v>
      </c>
      <c r="F3">
        <v>1</v>
      </c>
      <c r="G3">
        <v>1077</v>
      </c>
      <c r="H3">
        <v>2</v>
      </c>
      <c r="I3" t="s">
        <v>132</v>
      </c>
      <c r="J3" t="s">
        <v>3</v>
      </c>
      <c r="K3" t="s">
        <v>133</v>
      </c>
      <c r="L3">
        <v>1344</v>
      </c>
      <c r="N3">
        <v>1008</v>
      </c>
      <c r="O3" t="s">
        <v>134</v>
      </c>
      <c r="P3" t="s">
        <v>134</v>
      </c>
      <c r="Q3">
        <v>1</v>
      </c>
      <c r="W3">
        <v>0</v>
      </c>
      <c r="X3">
        <v>-1180195794</v>
      </c>
      <c r="Y3">
        <f t="shared" si="0"/>
        <v>46.59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46.59</v>
      </c>
      <c r="AU3" t="s">
        <v>3</v>
      </c>
      <c r="AV3">
        <v>0</v>
      </c>
      <c r="AW3">
        <v>2</v>
      </c>
      <c r="AX3">
        <v>78710848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ROUND(Y3*Source!I27*DO3,9)</f>
        <v>0</v>
      </c>
      <c r="CX3">
        <f>ROUND(Y3*Source!I27,9)</f>
        <v>0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46.59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78710774</v>
      </c>
      <c r="C4">
        <v>78710849</v>
      </c>
      <c r="D4">
        <v>75100716</v>
      </c>
      <c r="E4">
        <v>1077</v>
      </c>
      <c r="F4">
        <v>1</v>
      </c>
      <c r="G4">
        <v>1077</v>
      </c>
      <c r="H4">
        <v>2</v>
      </c>
      <c r="I4" t="s">
        <v>132</v>
      </c>
      <c r="J4" t="s">
        <v>3</v>
      </c>
      <c r="K4" t="s">
        <v>133</v>
      </c>
      <c r="L4">
        <v>1344</v>
      </c>
      <c r="N4">
        <v>1008</v>
      </c>
      <c r="O4" t="s">
        <v>134</v>
      </c>
      <c r="P4" t="s">
        <v>134</v>
      </c>
      <c r="Q4">
        <v>1</v>
      </c>
      <c r="W4">
        <v>0</v>
      </c>
      <c r="X4">
        <v>-1180195794</v>
      </c>
      <c r="Y4">
        <f t="shared" si="0"/>
        <v>12.61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12.61</v>
      </c>
      <c r="AU4" t="s">
        <v>3</v>
      </c>
      <c r="AV4">
        <v>0</v>
      </c>
      <c r="AW4">
        <v>2</v>
      </c>
      <c r="AX4">
        <v>78710852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12.61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78710774</v>
      </c>
      <c r="C5">
        <v>78710854</v>
      </c>
      <c r="D5">
        <v>75100716</v>
      </c>
      <c r="E5">
        <v>1077</v>
      </c>
      <c r="F5">
        <v>1</v>
      </c>
      <c r="G5">
        <v>1077</v>
      </c>
      <c r="H5">
        <v>2</v>
      </c>
      <c r="I5" t="s">
        <v>132</v>
      </c>
      <c r="J5" t="s">
        <v>3</v>
      </c>
      <c r="K5" t="s">
        <v>133</v>
      </c>
      <c r="L5">
        <v>1344</v>
      </c>
      <c r="N5">
        <v>1008</v>
      </c>
      <c r="O5" t="s">
        <v>134</v>
      </c>
      <c r="P5" t="s">
        <v>134</v>
      </c>
      <c r="Q5">
        <v>1</v>
      </c>
      <c r="W5">
        <v>0</v>
      </c>
      <c r="X5">
        <v>-1180195794</v>
      </c>
      <c r="Y5">
        <f t="shared" si="0"/>
        <v>41.42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41.42</v>
      </c>
      <c r="AU5" t="s">
        <v>3</v>
      </c>
      <c r="AV5">
        <v>0</v>
      </c>
      <c r="AW5">
        <v>2</v>
      </c>
      <c r="AX5">
        <v>78710857</v>
      </c>
      <c r="AY5">
        <v>1</v>
      </c>
      <c r="AZ5">
        <v>6144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0</v>
      </c>
      <c r="CX5">
        <f>ROUND(Y5*Source!I30,9)</f>
        <v>2155.7039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41.42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2155.6999999999998</v>
      </c>
      <c r="DH5">
        <f t="shared" si="8"/>
        <v>0</v>
      </c>
      <c r="DI5">
        <f t="shared" si="9"/>
        <v>0</v>
      </c>
      <c r="DJ5">
        <f t="shared" si="10"/>
        <v>2155.6999999999998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78710774</v>
      </c>
      <c r="C6">
        <v>78710858</v>
      </c>
      <c r="D6">
        <v>75100716</v>
      </c>
      <c r="E6">
        <v>1077</v>
      </c>
      <c r="F6">
        <v>1</v>
      </c>
      <c r="G6">
        <v>1077</v>
      </c>
      <c r="H6">
        <v>2</v>
      </c>
      <c r="I6" t="s">
        <v>132</v>
      </c>
      <c r="J6" t="s">
        <v>3</v>
      </c>
      <c r="K6" t="s">
        <v>133</v>
      </c>
      <c r="L6">
        <v>1344</v>
      </c>
      <c r="N6">
        <v>1008</v>
      </c>
      <c r="O6" t="s">
        <v>134</v>
      </c>
      <c r="P6" t="s">
        <v>134</v>
      </c>
      <c r="Q6">
        <v>1</v>
      </c>
      <c r="W6">
        <v>0</v>
      </c>
      <c r="X6">
        <v>-1180195794</v>
      </c>
      <c r="Y6">
        <f t="shared" si="0"/>
        <v>12.61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12.61</v>
      </c>
      <c r="AU6" t="s">
        <v>3</v>
      </c>
      <c r="AV6">
        <v>0</v>
      </c>
      <c r="AW6">
        <v>2</v>
      </c>
      <c r="AX6">
        <v>78710861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0</v>
      </c>
      <c r="CX6">
        <f>ROUND(Y6*Source!I31,9)</f>
        <v>656.28745000000004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12.61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656.29</v>
      </c>
      <c r="DH6">
        <f t="shared" si="8"/>
        <v>0</v>
      </c>
      <c r="DI6">
        <f t="shared" si="9"/>
        <v>0</v>
      </c>
      <c r="DJ6">
        <f t="shared" si="10"/>
        <v>656.29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78710774</v>
      </c>
      <c r="C7">
        <v>78710863</v>
      </c>
      <c r="D7">
        <v>75100716</v>
      </c>
      <c r="E7">
        <v>1077</v>
      </c>
      <c r="F7">
        <v>1</v>
      </c>
      <c r="G7">
        <v>1077</v>
      </c>
      <c r="H7">
        <v>2</v>
      </c>
      <c r="I7" t="s">
        <v>132</v>
      </c>
      <c r="J7" t="s">
        <v>3</v>
      </c>
      <c r="K7" t="s">
        <v>133</v>
      </c>
      <c r="L7">
        <v>1344</v>
      </c>
      <c r="N7">
        <v>1008</v>
      </c>
      <c r="O7" t="s">
        <v>134</v>
      </c>
      <c r="P7" t="s">
        <v>134</v>
      </c>
      <c r="Q7">
        <v>1</v>
      </c>
      <c r="W7">
        <v>0</v>
      </c>
      <c r="X7">
        <v>-1180195794</v>
      </c>
      <c r="Y7">
        <f t="shared" si="0"/>
        <v>41.42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41.42</v>
      </c>
      <c r="AU7" t="s">
        <v>3</v>
      </c>
      <c r="AV7">
        <v>0</v>
      </c>
      <c r="AW7">
        <v>2</v>
      </c>
      <c r="AX7">
        <v>78710866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0</v>
      </c>
      <c r="CX7">
        <f>ROUND(Y7*Source!I33,9)</f>
        <v>1174.2570000000001</v>
      </c>
      <c r="CY7">
        <f t="shared" si="1"/>
        <v>1</v>
      </c>
      <c r="CZ7">
        <f t="shared" si="2"/>
        <v>1</v>
      </c>
      <c r="DA7">
        <f t="shared" si="3"/>
        <v>1</v>
      </c>
      <c r="DB7">
        <f t="shared" si="4"/>
        <v>41.42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1174.26</v>
      </c>
      <c r="DH7">
        <f t="shared" si="8"/>
        <v>0</v>
      </c>
      <c r="DI7">
        <f t="shared" si="9"/>
        <v>0</v>
      </c>
      <c r="DJ7">
        <f t="shared" si="10"/>
        <v>1174.26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78710774</v>
      </c>
      <c r="C8">
        <v>78710867</v>
      </c>
      <c r="D8">
        <v>75100716</v>
      </c>
      <c r="E8">
        <v>1077</v>
      </c>
      <c r="F8">
        <v>1</v>
      </c>
      <c r="G8">
        <v>1077</v>
      </c>
      <c r="H8">
        <v>2</v>
      </c>
      <c r="I8" t="s">
        <v>132</v>
      </c>
      <c r="J8" t="s">
        <v>3</v>
      </c>
      <c r="K8" t="s">
        <v>133</v>
      </c>
      <c r="L8">
        <v>1344</v>
      </c>
      <c r="N8">
        <v>1008</v>
      </c>
      <c r="O8" t="s">
        <v>134</v>
      </c>
      <c r="P8" t="s">
        <v>134</v>
      </c>
      <c r="Q8">
        <v>1</v>
      </c>
      <c r="W8">
        <v>0</v>
      </c>
      <c r="X8">
        <v>-1180195794</v>
      </c>
      <c r="Y8">
        <f t="shared" si="0"/>
        <v>12.61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12.61</v>
      </c>
      <c r="AU8" t="s">
        <v>3</v>
      </c>
      <c r="AV8">
        <v>0</v>
      </c>
      <c r="AW8">
        <v>2</v>
      </c>
      <c r="AX8">
        <v>78710870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ROUND(Y8*Source!I34*DO8,9)</f>
        <v>0</v>
      </c>
      <c r="CX8">
        <f>ROUND(Y8*Source!I34,9)</f>
        <v>357.49349999999998</v>
      </c>
      <c r="CY8">
        <f t="shared" si="1"/>
        <v>1</v>
      </c>
      <c r="CZ8">
        <f t="shared" si="2"/>
        <v>1</v>
      </c>
      <c r="DA8">
        <f t="shared" si="3"/>
        <v>1</v>
      </c>
      <c r="DB8">
        <f t="shared" si="4"/>
        <v>12.61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357.49</v>
      </c>
      <c r="DH8">
        <f t="shared" si="8"/>
        <v>0</v>
      </c>
      <c r="DI8">
        <f t="shared" si="9"/>
        <v>0</v>
      </c>
      <c r="DJ8">
        <f t="shared" si="10"/>
        <v>357.49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78710774</v>
      </c>
      <c r="C9">
        <v>78710872</v>
      </c>
      <c r="D9">
        <v>75100716</v>
      </c>
      <c r="E9">
        <v>1077</v>
      </c>
      <c r="F9">
        <v>1</v>
      </c>
      <c r="G9">
        <v>1077</v>
      </c>
      <c r="H9">
        <v>2</v>
      </c>
      <c r="I9" t="s">
        <v>132</v>
      </c>
      <c r="J9" t="s">
        <v>3</v>
      </c>
      <c r="K9" t="s">
        <v>133</v>
      </c>
      <c r="L9">
        <v>1344</v>
      </c>
      <c r="N9">
        <v>1008</v>
      </c>
      <c r="O9" t="s">
        <v>134</v>
      </c>
      <c r="P9" t="s">
        <v>134</v>
      </c>
      <c r="Q9">
        <v>1</v>
      </c>
      <c r="W9">
        <v>0</v>
      </c>
      <c r="X9">
        <v>-1180195794</v>
      </c>
      <c r="Y9">
        <f t="shared" si="0"/>
        <v>38.58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38.58</v>
      </c>
      <c r="AU9" t="s">
        <v>3</v>
      </c>
      <c r="AV9">
        <v>0</v>
      </c>
      <c r="AW9">
        <v>2</v>
      </c>
      <c r="AX9">
        <v>78710875</v>
      </c>
      <c r="AY9">
        <v>1</v>
      </c>
      <c r="AZ9">
        <v>6144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ROUND(Y9*Source!I36*DO9,9)</f>
        <v>0</v>
      </c>
      <c r="CX9">
        <f>ROUND(Y9*Source!I36,9)</f>
        <v>4928.7493199999999</v>
      </c>
      <c r="CY9">
        <f t="shared" si="1"/>
        <v>1</v>
      </c>
      <c r="CZ9">
        <f t="shared" si="2"/>
        <v>1</v>
      </c>
      <c r="DA9">
        <f t="shared" si="3"/>
        <v>1</v>
      </c>
      <c r="DB9">
        <f t="shared" si="4"/>
        <v>38.58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4928.75</v>
      </c>
      <c r="DH9">
        <f t="shared" si="8"/>
        <v>0</v>
      </c>
      <c r="DI9">
        <f t="shared" si="9"/>
        <v>0</v>
      </c>
      <c r="DJ9">
        <f t="shared" si="10"/>
        <v>4928.75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78710774</v>
      </c>
      <c r="C10">
        <v>78710876</v>
      </c>
      <c r="D10">
        <v>75100716</v>
      </c>
      <c r="E10">
        <v>1077</v>
      </c>
      <c r="F10">
        <v>1</v>
      </c>
      <c r="G10">
        <v>1077</v>
      </c>
      <c r="H10">
        <v>2</v>
      </c>
      <c r="I10" t="s">
        <v>132</v>
      </c>
      <c r="J10" t="s">
        <v>3</v>
      </c>
      <c r="K10" t="s">
        <v>133</v>
      </c>
      <c r="L10">
        <v>1344</v>
      </c>
      <c r="N10">
        <v>1008</v>
      </c>
      <c r="O10" t="s">
        <v>134</v>
      </c>
      <c r="P10" t="s">
        <v>134</v>
      </c>
      <c r="Q10">
        <v>1</v>
      </c>
      <c r="W10">
        <v>0</v>
      </c>
      <c r="X10">
        <v>-1180195794</v>
      </c>
      <c r="Y10">
        <f t="shared" si="0"/>
        <v>36.590000000000003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36.590000000000003</v>
      </c>
      <c r="AU10" t="s">
        <v>3</v>
      </c>
      <c r="AV10">
        <v>0</v>
      </c>
      <c r="AW10">
        <v>2</v>
      </c>
      <c r="AX10">
        <v>78710879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ROUND(Y10*Source!I37*DO10,9)</f>
        <v>0</v>
      </c>
      <c r="CX10">
        <f>ROUND(Y10*Source!I37,9)</f>
        <v>3374.7688800000001</v>
      </c>
      <c r="CY10">
        <f t="shared" si="1"/>
        <v>1</v>
      </c>
      <c r="CZ10">
        <f t="shared" si="2"/>
        <v>1</v>
      </c>
      <c r="DA10">
        <f t="shared" si="3"/>
        <v>1</v>
      </c>
      <c r="DB10">
        <f t="shared" si="4"/>
        <v>36.590000000000003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3374.77</v>
      </c>
      <c r="DH10">
        <f t="shared" si="8"/>
        <v>0</v>
      </c>
      <c r="DI10">
        <f t="shared" si="9"/>
        <v>0</v>
      </c>
      <c r="DJ10">
        <f t="shared" si="10"/>
        <v>3374.77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ROW(Source!A38)</f>
        <v>38</v>
      </c>
      <c r="B11">
        <v>78710774</v>
      </c>
      <c r="C11">
        <v>78710880</v>
      </c>
      <c r="D11">
        <v>75100716</v>
      </c>
      <c r="E11">
        <v>1077</v>
      </c>
      <c r="F11">
        <v>1</v>
      </c>
      <c r="G11">
        <v>1077</v>
      </c>
      <c r="H11">
        <v>2</v>
      </c>
      <c r="I11" t="s">
        <v>132</v>
      </c>
      <c r="J11" t="s">
        <v>3</v>
      </c>
      <c r="K11" t="s">
        <v>133</v>
      </c>
      <c r="L11">
        <v>1344</v>
      </c>
      <c r="N11">
        <v>1008</v>
      </c>
      <c r="O11" t="s">
        <v>134</v>
      </c>
      <c r="P11" t="s">
        <v>134</v>
      </c>
      <c r="Q11">
        <v>1</v>
      </c>
      <c r="W11">
        <v>0</v>
      </c>
      <c r="X11">
        <v>-1180195794</v>
      </c>
      <c r="Y11">
        <f t="shared" si="0"/>
        <v>22.57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22.57</v>
      </c>
      <c r="AU11" t="s">
        <v>3</v>
      </c>
      <c r="AV11">
        <v>0</v>
      </c>
      <c r="AW11">
        <v>2</v>
      </c>
      <c r="AX11">
        <v>78710883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ROUND(Y11*Source!I38*DO11,9)</f>
        <v>0</v>
      </c>
      <c r="CX11">
        <f>ROUND(Y11*Source!I38,9)</f>
        <v>773.60932000000003</v>
      </c>
      <c r="CY11">
        <f t="shared" si="1"/>
        <v>1</v>
      </c>
      <c r="CZ11">
        <f t="shared" si="2"/>
        <v>1</v>
      </c>
      <c r="DA11">
        <f t="shared" si="3"/>
        <v>1</v>
      </c>
      <c r="DB11">
        <f t="shared" si="4"/>
        <v>22.57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773.61</v>
      </c>
      <c r="DH11">
        <f t="shared" si="8"/>
        <v>0</v>
      </c>
      <c r="DI11">
        <f t="shared" si="9"/>
        <v>0</v>
      </c>
      <c r="DJ11">
        <f t="shared" si="10"/>
        <v>773.61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78710774</v>
      </c>
      <c r="C12">
        <v>78710884</v>
      </c>
      <c r="D12">
        <v>75100716</v>
      </c>
      <c r="E12">
        <v>1077</v>
      </c>
      <c r="F12">
        <v>1</v>
      </c>
      <c r="G12">
        <v>1077</v>
      </c>
      <c r="H12">
        <v>2</v>
      </c>
      <c r="I12" t="s">
        <v>132</v>
      </c>
      <c r="J12" t="s">
        <v>3</v>
      </c>
      <c r="K12" t="s">
        <v>133</v>
      </c>
      <c r="L12">
        <v>1344</v>
      </c>
      <c r="N12">
        <v>1008</v>
      </c>
      <c r="O12" t="s">
        <v>134</v>
      </c>
      <c r="P12" t="s">
        <v>134</v>
      </c>
      <c r="Q12">
        <v>1</v>
      </c>
      <c r="W12">
        <v>0</v>
      </c>
      <c r="X12">
        <v>-1180195794</v>
      </c>
      <c r="Y12">
        <f t="shared" si="0"/>
        <v>21.71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21.71</v>
      </c>
      <c r="AU12" t="s">
        <v>3</v>
      </c>
      <c r="AV12">
        <v>0</v>
      </c>
      <c r="AW12">
        <v>2</v>
      </c>
      <c r="AX12">
        <v>78710887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ROUND(Y12*Source!I39*DO12,9)</f>
        <v>0</v>
      </c>
      <c r="CX12">
        <f>ROUND(Y12*Source!I39,9)</f>
        <v>0</v>
      </c>
      <c r="CY12">
        <f t="shared" si="1"/>
        <v>1</v>
      </c>
      <c r="CZ12">
        <f t="shared" si="2"/>
        <v>1</v>
      </c>
      <c r="DA12">
        <f t="shared" si="3"/>
        <v>1</v>
      </c>
      <c r="DB12">
        <f t="shared" si="4"/>
        <v>21.71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ROW(Source!A40)</f>
        <v>40</v>
      </c>
      <c r="B13">
        <v>78710774</v>
      </c>
      <c r="C13">
        <v>78710888</v>
      </c>
      <c r="D13">
        <v>75100716</v>
      </c>
      <c r="E13">
        <v>1077</v>
      </c>
      <c r="F13">
        <v>1</v>
      </c>
      <c r="G13">
        <v>1077</v>
      </c>
      <c r="H13">
        <v>2</v>
      </c>
      <c r="I13" t="s">
        <v>132</v>
      </c>
      <c r="J13" t="s">
        <v>3</v>
      </c>
      <c r="K13" t="s">
        <v>133</v>
      </c>
      <c r="L13">
        <v>1344</v>
      </c>
      <c r="N13">
        <v>1008</v>
      </c>
      <c r="O13" t="s">
        <v>134</v>
      </c>
      <c r="P13" t="s">
        <v>134</v>
      </c>
      <c r="Q13">
        <v>1</v>
      </c>
      <c r="W13">
        <v>0</v>
      </c>
      <c r="X13">
        <v>-1180195794</v>
      </c>
      <c r="Y13">
        <f t="shared" si="0"/>
        <v>17.84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17.84</v>
      </c>
      <c r="AU13" t="s">
        <v>3</v>
      </c>
      <c r="AV13">
        <v>0</v>
      </c>
      <c r="AW13">
        <v>2</v>
      </c>
      <c r="AX13">
        <v>78710891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ROUND(Y13*Source!I40*DO13,9)</f>
        <v>0</v>
      </c>
      <c r="CX13">
        <f>ROUND(Y13*Source!I40,9)</f>
        <v>22.228639999999999</v>
      </c>
      <c r="CY13">
        <f t="shared" si="1"/>
        <v>1</v>
      </c>
      <c r="CZ13">
        <f t="shared" si="2"/>
        <v>1</v>
      </c>
      <c r="DA13">
        <f t="shared" si="3"/>
        <v>1</v>
      </c>
      <c r="DB13">
        <f t="shared" si="4"/>
        <v>17.84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22.23</v>
      </c>
      <c r="DH13">
        <f t="shared" si="8"/>
        <v>0</v>
      </c>
      <c r="DI13">
        <f t="shared" si="9"/>
        <v>0</v>
      </c>
      <c r="DJ13">
        <f t="shared" si="10"/>
        <v>22.23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ROW(Source!A41)</f>
        <v>41</v>
      </c>
      <c r="B14">
        <v>78710774</v>
      </c>
      <c r="C14">
        <v>78710892</v>
      </c>
      <c r="D14">
        <v>75100716</v>
      </c>
      <c r="E14">
        <v>1077</v>
      </c>
      <c r="F14">
        <v>1</v>
      </c>
      <c r="G14">
        <v>1077</v>
      </c>
      <c r="H14">
        <v>2</v>
      </c>
      <c r="I14" t="s">
        <v>132</v>
      </c>
      <c r="J14" t="s">
        <v>3</v>
      </c>
      <c r="K14" t="s">
        <v>133</v>
      </c>
      <c r="L14">
        <v>1344</v>
      </c>
      <c r="N14">
        <v>1008</v>
      </c>
      <c r="O14" t="s">
        <v>134</v>
      </c>
      <c r="P14" t="s">
        <v>134</v>
      </c>
      <c r="Q14">
        <v>1</v>
      </c>
      <c r="W14">
        <v>0</v>
      </c>
      <c r="X14">
        <v>-1180195794</v>
      </c>
      <c r="Y14">
        <f t="shared" si="0"/>
        <v>37.1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37.1</v>
      </c>
      <c r="AU14" t="s">
        <v>3</v>
      </c>
      <c r="AV14">
        <v>0</v>
      </c>
      <c r="AW14">
        <v>2</v>
      </c>
      <c r="AX14">
        <v>78710895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ROUND(Y14*Source!I41*DO14,9)</f>
        <v>0</v>
      </c>
      <c r="CX14">
        <f>ROUND(Y14*Source!I41,9)</f>
        <v>0</v>
      </c>
      <c r="CY14">
        <f t="shared" si="1"/>
        <v>1</v>
      </c>
      <c r="CZ14">
        <f t="shared" si="2"/>
        <v>1</v>
      </c>
      <c r="DA14">
        <f t="shared" si="3"/>
        <v>1</v>
      </c>
      <c r="DB14">
        <f t="shared" si="4"/>
        <v>37.1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78710840</v>
      </c>
      <c r="C1">
        <v>78710837</v>
      </c>
      <c r="D1">
        <v>75100716</v>
      </c>
      <c r="E1">
        <v>1077</v>
      </c>
      <c r="F1">
        <v>1</v>
      </c>
      <c r="G1">
        <v>1077</v>
      </c>
      <c r="H1">
        <v>2</v>
      </c>
      <c r="I1" t="s">
        <v>132</v>
      </c>
      <c r="J1" t="s">
        <v>3</v>
      </c>
      <c r="K1" t="s">
        <v>133</v>
      </c>
      <c r="L1">
        <v>1344</v>
      </c>
      <c r="N1">
        <v>1008</v>
      </c>
      <c r="O1" t="s">
        <v>134</v>
      </c>
      <c r="P1" t="s">
        <v>134</v>
      </c>
      <c r="Q1">
        <v>1</v>
      </c>
      <c r="X1">
        <v>42.88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42.88</v>
      </c>
      <c r="AH1">
        <v>2</v>
      </c>
      <c r="AI1">
        <v>78710838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ROW(Source!A26)</f>
        <v>26</v>
      </c>
      <c r="B2">
        <v>78710844</v>
      </c>
      <c r="C2">
        <v>78710841</v>
      </c>
      <c r="D2">
        <v>75100716</v>
      </c>
      <c r="E2">
        <v>1077</v>
      </c>
      <c r="F2">
        <v>1</v>
      </c>
      <c r="G2">
        <v>1077</v>
      </c>
      <c r="H2">
        <v>2</v>
      </c>
      <c r="I2" t="s">
        <v>132</v>
      </c>
      <c r="J2" t="s">
        <v>3</v>
      </c>
      <c r="K2" t="s">
        <v>133</v>
      </c>
      <c r="L2">
        <v>1344</v>
      </c>
      <c r="N2">
        <v>1008</v>
      </c>
      <c r="O2" t="s">
        <v>134</v>
      </c>
      <c r="P2" t="s">
        <v>134</v>
      </c>
      <c r="Q2">
        <v>1</v>
      </c>
      <c r="X2">
        <v>12.61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12.61</v>
      </c>
      <c r="AH2">
        <v>2</v>
      </c>
      <c r="AI2">
        <v>78710842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ROW(Source!A27)</f>
        <v>27</v>
      </c>
      <c r="B3">
        <v>78710848</v>
      </c>
      <c r="C3">
        <v>78710845</v>
      </c>
      <c r="D3">
        <v>75100716</v>
      </c>
      <c r="E3">
        <v>1077</v>
      </c>
      <c r="F3">
        <v>1</v>
      </c>
      <c r="G3">
        <v>1077</v>
      </c>
      <c r="H3">
        <v>2</v>
      </c>
      <c r="I3" t="s">
        <v>132</v>
      </c>
      <c r="J3" t="s">
        <v>3</v>
      </c>
      <c r="K3" t="s">
        <v>133</v>
      </c>
      <c r="L3">
        <v>1344</v>
      </c>
      <c r="N3">
        <v>1008</v>
      </c>
      <c r="O3" t="s">
        <v>134</v>
      </c>
      <c r="P3" t="s">
        <v>134</v>
      </c>
      <c r="Q3">
        <v>1</v>
      </c>
      <c r="X3">
        <v>39.47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39.47</v>
      </c>
      <c r="AH3">
        <v>2</v>
      </c>
      <c r="AI3">
        <v>78710846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78710852</v>
      </c>
      <c r="C4">
        <v>78710849</v>
      </c>
      <c r="D4">
        <v>75100716</v>
      </c>
      <c r="E4">
        <v>1077</v>
      </c>
      <c r="F4">
        <v>1</v>
      </c>
      <c r="G4">
        <v>1077</v>
      </c>
      <c r="H4">
        <v>2</v>
      </c>
      <c r="I4" t="s">
        <v>132</v>
      </c>
      <c r="J4" t="s">
        <v>3</v>
      </c>
      <c r="K4" t="s">
        <v>133</v>
      </c>
      <c r="L4">
        <v>1344</v>
      </c>
      <c r="N4">
        <v>1008</v>
      </c>
      <c r="O4" t="s">
        <v>134</v>
      </c>
      <c r="P4" t="s">
        <v>134</v>
      </c>
      <c r="Q4">
        <v>1</v>
      </c>
      <c r="X4">
        <v>12.61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12.61</v>
      </c>
      <c r="AH4">
        <v>2</v>
      </c>
      <c r="AI4">
        <v>78710850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78710857</v>
      </c>
      <c r="C5">
        <v>78710854</v>
      </c>
      <c r="D5">
        <v>75100716</v>
      </c>
      <c r="E5">
        <v>1077</v>
      </c>
      <c r="F5">
        <v>1</v>
      </c>
      <c r="G5">
        <v>1077</v>
      </c>
      <c r="H5">
        <v>2</v>
      </c>
      <c r="I5" t="s">
        <v>132</v>
      </c>
      <c r="J5" t="s">
        <v>3</v>
      </c>
      <c r="K5" t="s">
        <v>133</v>
      </c>
      <c r="L5">
        <v>1344</v>
      </c>
      <c r="N5">
        <v>1008</v>
      </c>
      <c r="O5" t="s">
        <v>134</v>
      </c>
      <c r="P5" t="s">
        <v>134</v>
      </c>
      <c r="Q5">
        <v>1</v>
      </c>
      <c r="X5">
        <v>42.88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42.88</v>
      </c>
      <c r="AH5">
        <v>2</v>
      </c>
      <c r="AI5">
        <v>78710855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78710861</v>
      </c>
      <c r="C6">
        <v>78710858</v>
      </c>
      <c r="D6">
        <v>75100716</v>
      </c>
      <c r="E6">
        <v>1077</v>
      </c>
      <c r="F6">
        <v>1</v>
      </c>
      <c r="G6">
        <v>1077</v>
      </c>
      <c r="H6">
        <v>2</v>
      </c>
      <c r="I6" t="s">
        <v>132</v>
      </c>
      <c r="J6" t="s">
        <v>3</v>
      </c>
      <c r="K6" t="s">
        <v>133</v>
      </c>
      <c r="L6">
        <v>1344</v>
      </c>
      <c r="N6">
        <v>1008</v>
      </c>
      <c r="O6" t="s">
        <v>134</v>
      </c>
      <c r="P6" t="s">
        <v>134</v>
      </c>
      <c r="Q6">
        <v>1</v>
      </c>
      <c r="X6">
        <v>12.61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12.61</v>
      </c>
      <c r="AH6">
        <v>2</v>
      </c>
      <c r="AI6">
        <v>78710859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78710866</v>
      </c>
      <c r="C7">
        <v>78710863</v>
      </c>
      <c r="D7">
        <v>75100716</v>
      </c>
      <c r="E7">
        <v>1077</v>
      </c>
      <c r="F7">
        <v>1</v>
      </c>
      <c r="G7">
        <v>1077</v>
      </c>
      <c r="H7">
        <v>2</v>
      </c>
      <c r="I7" t="s">
        <v>132</v>
      </c>
      <c r="J7" t="s">
        <v>3</v>
      </c>
      <c r="K7" t="s">
        <v>133</v>
      </c>
      <c r="L7">
        <v>1344</v>
      </c>
      <c r="N7">
        <v>1008</v>
      </c>
      <c r="O7" t="s">
        <v>134</v>
      </c>
      <c r="P7" t="s">
        <v>134</v>
      </c>
      <c r="Q7">
        <v>1</v>
      </c>
      <c r="X7">
        <v>42.88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42.88</v>
      </c>
      <c r="AH7">
        <v>2</v>
      </c>
      <c r="AI7">
        <v>78710864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78710870</v>
      </c>
      <c r="C8">
        <v>78710867</v>
      </c>
      <c r="D8">
        <v>75100716</v>
      </c>
      <c r="E8">
        <v>1077</v>
      </c>
      <c r="F8">
        <v>1</v>
      </c>
      <c r="G8">
        <v>1077</v>
      </c>
      <c r="H8">
        <v>2</v>
      </c>
      <c r="I8" t="s">
        <v>132</v>
      </c>
      <c r="J8" t="s">
        <v>3</v>
      </c>
      <c r="K8" t="s">
        <v>133</v>
      </c>
      <c r="L8">
        <v>1344</v>
      </c>
      <c r="N8">
        <v>1008</v>
      </c>
      <c r="O8" t="s">
        <v>134</v>
      </c>
      <c r="P8" t="s">
        <v>134</v>
      </c>
      <c r="Q8">
        <v>1</v>
      </c>
      <c r="X8">
        <v>12.61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12.61</v>
      </c>
      <c r="AH8">
        <v>2</v>
      </c>
      <c r="AI8">
        <v>78710868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78710875</v>
      </c>
      <c r="C9">
        <v>78710872</v>
      </c>
      <c r="D9">
        <v>75100716</v>
      </c>
      <c r="E9">
        <v>1077</v>
      </c>
      <c r="F9">
        <v>1</v>
      </c>
      <c r="G9">
        <v>1077</v>
      </c>
      <c r="H9">
        <v>2</v>
      </c>
      <c r="I9" t="s">
        <v>132</v>
      </c>
      <c r="J9" t="s">
        <v>3</v>
      </c>
      <c r="K9" t="s">
        <v>133</v>
      </c>
      <c r="L9">
        <v>1344</v>
      </c>
      <c r="N9">
        <v>1008</v>
      </c>
      <c r="O9" t="s">
        <v>134</v>
      </c>
      <c r="P9" t="s">
        <v>134</v>
      </c>
      <c r="Q9">
        <v>1</v>
      </c>
      <c r="X9">
        <v>42.72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42.72</v>
      </c>
      <c r="AH9">
        <v>2</v>
      </c>
      <c r="AI9">
        <v>78710873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78710879</v>
      </c>
      <c r="C10">
        <v>78710876</v>
      </c>
      <c r="D10">
        <v>75100716</v>
      </c>
      <c r="E10">
        <v>1077</v>
      </c>
      <c r="F10">
        <v>1</v>
      </c>
      <c r="G10">
        <v>1077</v>
      </c>
      <c r="H10">
        <v>2</v>
      </c>
      <c r="I10" t="s">
        <v>132</v>
      </c>
      <c r="J10" t="s">
        <v>3</v>
      </c>
      <c r="K10" t="s">
        <v>133</v>
      </c>
      <c r="L10">
        <v>1344</v>
      </c>
      <c r="N10">
        <v>1008</v>
      </c>
      <c r="O10" t="s">
        <v>134</v>
      </c>
      <c r="P10" t="s">
        <v>134</v>
      </c>
      <c r="Q10">
        <v>1</v>
      </c>
      <c r="X10">
        <v>36.590000000000003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36.590000000000003</v>
      </c>
      <c r="AH10">
        <v>2</v>
      </c>
      <c r="AI10">
        <v>78710877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78710883</v>
      </c>
      <c r="C11">
        <v>78710880</v>
      </c>
      <c r="D11">
        <v>75100716</v>
      </c>
      <c r="E11">
        <v>1077</v>
      </c>
      <c r="F11">
        <v>1</v>
      </c>
      <c r="G11">
        <v>1077</v>
      </c>
      <c r="H11">
        <v>2</v>
      </c>
      <c r="I11" t="s">
        <v>132</v>
      </c>
      <c r="J11" t="s">
        <v>3</v>
      </c>
      <c r="K11" t="s">
        <v>133</v>
      </c>
      <c r="L11">
        <v>1344</v>
      </c>
      <c r="N11">
        <v>1008</v>
      </c>
      <c r="O11" t="s">
        <v>134</v>
      </c>
      <c r="P11" t="s">
        <v>134</v>
      </c>
      <c r="Q11">
        <v>1</v>
      </c>
      <c r="X11">
        <v>22.57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22.57</v>
      </c>
      <c r="AH11">
        <v>2</v>
      </c>
      <c r="AI11">
        <v>78710881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78710887</v>
      </c>
      <c r="C12">
        <v>78710884</v>
      </c>
      <c r="D12">
        <v>75100716</v>
      </c>
      <c r="E12">
        <v>1077</v>
      </c>
      <c r="F12">
        <v>1</v>
      </c>
      <c r="G12">
        <v>1077</v>
      </c>
      <c r="H12">
        <v>2</v>
      </c>
      <c r="I12" t="s">
        <v>132</v>
      </c>
      <c r="J12" t="s">
        <v>3</v>
      </c>
      <c r="K12" t="s">
        <v>133</v>
      </c>
      <c r="L12">
        <v>1344</v>
      </c>
      <c r="N12">
        <v>1008</v>
      </c>
      <c r="O12" t="s">
        <v>134</v>
      </c>
      <c r="P12" t="s">
        <v>134</v>
      </c>
      <c r="Q12">
        <v>1</v>
      </c>
      <c r="X12">
        <v>21.71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21.71</v>
      </c>
      <c r="AH12">
        <v>2</v>
      </c>
      <c r="AI12">
        <v>78710885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78710891</v>
      </c>
      <c r="C13">
        <v>78710888</v>
      </c>
      <c r="D13">
        <v>75100716</v>
      </c>
      <c r="E13">
        <v>1077</v>
      </c>
      <c r="F13">
        <v>1</v>
      </c>
      <c r="G13">
        <v>1077</v>
      </c>
      <c r="H13">
        <v>2</v>
      </c>
      <c r="I13" t="s">
        <v>132</v>
      </c>
      <c r="J13" t="s">
        <v>3</v>
      </c>
      <c r="K13" t="s">
        <v>133</v>
      </c>
      <c r="L13">
        <v>1344</v>
      </c>
      <c r="N13">
        <v>1008</v>
      </c>
      <c r="O13" t="s">
        <v>134</v>
      </c>
      <c r="P13" t="s">
        <v>134</v>
      </c>
      <c r="Q13">
        <v>1</v>
      </c>
      <c r="X13">
        <v>17.84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17.84</v>
      </c>
      <c r="AH13">
        <v>2</v>
      </c>
      <c r="AI13">
        <v>78710889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ROW(Source!A41)</f>
        <v>41</v>
      </c>
      <c r="B14">
        <v>78710895</v>
      </c>
      <c r="C14">
        <v>78710892</v>
      </c>
      <c r="D14">
        <v>75100716</v>
      </c>
      <c r="E14">
        <v>1077</v>
      </c>
      <c r="F14">
        <v>1</v>
      </c>
      <c r="G14">
        <v>1077</v>
      </c>
      <c r="H14">
        <v>2</v>
      </c>
      <c r="I14" t="s">
        <v>132</v>
      </c>
      <c r="J14" t="s">
        <v>3</v>
      </c>
      <c r="K14" t="s">
        <v>133</v>
      </c>
      <c r="L14">
        <v>1344</v>
      </c>
      <c r="N14">
        <v>1008</v>
      </c>
      <c r="O14" t="s">
        <v>134</v>
      </c>
      <c r="P14" t="s">
        <v>134</v>
      </c>
      <c r="Q14">
        <v>1</v>
      </c>
      <c r="X14">
        <v>37.1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37.1</v>
      </c>
      <c r="AH14">
        <v>2</v>
      </c>
      <c r="AI14">
        <v>78710893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09-02-01</v>
      </c>
      <c r="G12" t="str">
        <f>Source!G12</f>
        <v>Транспортные расходы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2025-12-15T11:43:06Z</dcterms:created>
  <dcterms:modified xsi:type="dcterms:W3CDTF">2025-12-29T10:58:14Z</dcterms:modified>
</cp:coreProperties>
</file>